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33B39BFB-CEE8-4B77-A241-4FD54424DCE5}" xr6:coauthVersionLast="47" xr6:coauthVersionMax="47" xr10:uidLastSave="{00000000-0000-0000-0000-000000000000}"/>
  <bookViews>
    <workbookView xWindow="-28920" yWindow="-120" windowWidth="29040" windowHeight="15720" xr2:uid="{00000000-000D-0000-FFFF-FFFF00000000}"/>
  </bookViews>
  <sheets>
    <sheet name="Data (Layer 1)" sheetId="1" r:id="rId1"/>
    <sheet name="Contributions (Layer 2)" sheetId="4" r:id="rId2"/>
    <sheet name="References to Inv (Layer 3)" sheetId="9" r:id="rId3"/>
  </sheets>
  <definedNames>
    <definedName name="_xlnm.Print_Area" localSheetId="1">'Contributions (Layer 2)'!$A$2:$AF$208</definedName>
    <definedName name="_xlnm.Print_Area" localSheetId="2">'References to Inv (Layer 3)'!$A$2:$AF$208</definedName>
    <definedName name="_xlnm.Print_Titles" localSheetId="1">'Contributions (Layer 2)'!$2:$4</definedName>
    <definedName name="_xlnm.Print_Titles" localSheetId="2">'References to Inv (Layer 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96" i="4" l="1"/>
  <c r="AE96" i="4"/>
  <c r="AD96" i="4"/>
  <c r="AC96" i="4"/>
  <c r="AB96" i="4"/>
  <c r="AA96" i="4"/>
  <c r="Z96" i="4"/>
  <c r="Y96" i="4"/>
  <c r="X96" i="4"/>
  <c r="W96" i="4"/>
  <c r="V96" i="4"/>
  <c r="U96" i="4"/>
  <c r="T96" i="4"/>
  <c r="S96" i="4"/>
  <c r="R96" i="4"/>
  <c r="Q96" i="4"/>
  <c r="P96" i="4"/>
  <c r="O96" i="4"/>
  <c r="N96" i="4"/>
  <c r="M96" i="4"/>
  <c r="L96" i="4"/>
  <c r="K96" i="4"/>
  <c r="J96" i="4"/>
  <c r="I96" i="4"/>
  <c r="H96" i="4"/>
  <c r="G96" i="4"/>
  <c r="F96" i="4"/>
  <c r="E96" i="4"/>
  <c r="D96" i="4"/>
  <c r="AF95" i="4"/>
  <c r="AE95" i="4"/>
  <c r="AD95" i="4"/>
  <c r="AC95" i="4"/>
  <c r="AB95" i="4"/>
  <c r="AA95" i="4"/>
  <c r="Z95" i="4"/>
  <c r="Y95" i="4"/>
  <c r="X95" i="4"/>
  <c r="W95" i="4"/>
  <c r="V95" i="4"/>
  <c r="U95" i="4"/>
  <c r="T95" i="4"/>
  <c r="S95" i="4"/>
  <c r="R95" i="4"/>
  <c r="Q95" i="4"/>
  <c r="P95" i="4"/>
  <c r="O95" i="4"/>
  <c r="N95" i="4"/>
  <c r="M95" i="4"/>
  <c r="L95" i="4"/>
  <c r="K95" i="4"/>
  <c r="J95" i="4"/>
  <c r="I95" i="4"/>
  <c r="H95" i="4"/>
  <c r="G95" i="4"/>
  <c r="F95" i="4"/>
  <c r="E95" i="4"/>
  <c r="D95" i="4"/>
  <c r="AF92" i="4"/>
  <c r="AE92" i="4"/>
  <c r="AD92" i="4"/>
  <c r="AC92" i="4"/>
  <c r="AB92" i="4"/>
  <c r="AA92" i="4"/>
  <c r="Z92" i="4"/>
  <c r="Y92" i="4"/>
  <c r="X92" i="4"/>
  <c r="W92" i="4"/>
  <c r="V92" i="4"/>
  <c r="U92" i="4"/>
  <c r="T92" i="4"/>
  <c r="S92" i="4"/>
  <c r="R92" i="4"/>
  <c r="Q92" i="4"/>
  <c r="P92" i="4"/>
  <c r="O92" i="4"/>
  <c r="N92" i="4"/>
  <c r="M92" i="4"/>
  <c r="L92" i="4"/>
  <c r="K92" i="4"/>
  <c r="J92" i="4"/>
  <c r="I92" i="4"/>
  <c r="H92" i="4"/>
  <c r="G92" i="4"/>
  <c r="F92" i="4"/>
  <c r="E92" i="4"/>
  <c r="D92" i="4"/>
  <c r="AF91" i="4"/>
  <c r="AE91" i="4"/>
  <c r="AD91" i="4"/>
  <c r="AC91" i="4"/>
  <c r="AB91" i="4"/>
  <c r="AA91" i="4"/>
  <c r="Z91" i="4"/>
  <c r="Y91" i="4"/>
  <c r="X91" i="4"/>
  <c r="W91" i="4"/>
  <c r="V91" i="4"/>
  <c r="U91" i="4"/>
  <c r="T91" i="4"/>
  <c r="S91" i="4"/>
  <c r="R91" i="4"/>
  <c r="Q91" i="4"/>
  <c r="P91" i="4"/>
  <c r="O91" i="4"/>
  <c r="N91" i="4"/>
  <c r="M91" i="4"/>
  <c r="L91" i="4"/>
  <c r="K91" i="4"/>
  <c r="J91" i="4"/>
  <c r="I91" i="4"/>
  <c r="H91" i="4"/>
  <c r="G91" i="4"/>
  <c r="F91" i="4"/>
  <c r="E91" i="4"/>
  <c r="D91" i="4"/>
  <c r="AF88" i="4"/>
  <c r="AE88" i="4"/>
  <c r="AD88" i="4"/>
  <c r="AC88" i="4"/>
  <c r="AB88" i="4"/>
  <c r="AA88" i="4"/>
  <c r="Z88" i="4"/>
  <c r="Y88" i="4"/>
  <c r="X88" i="4"/>
  <c r="W88" i="4"/>
  <c r="V88" i="4"/>
  <c r="U88" i="4"/>
  <c r="T88" i="4"/>
  <c r="S88" i="4"/>
  <c r="R88" i="4"/>
  <c r="Q88" i="4"/>
  <c r="P88" i="4"/>
  <c r="O88" i="4"/>
  <c r="N88" i="4"/>
  <c r="M88" i="4"/>
  <c r="L88" i="4"/>
  <c r="K88" i="4"/>
  <c r="J88" i="4"/>
  <c r="I88" i="4"/>
  <c r="H88" i="4"/>
  <c r="G88" i="4"/>
  <c r="F88" i="4"/>
  <c r="E88" i="4"/>
  <c r="D88" i="4"/>
  <c r="AF87" i="4"/>
  <c r="AE87" i="4"/>
  <c r="AD87" i="4"/>
  <c r="AC87" i="4"/>
  <c r="AB87" i="4"/>
  <c r="AA87" i="4"/>
  <c r="Z87" i="4"/>
  <c r="Y87" i="4"/>
  <c r="X87" i="4"/>
  <c r="W87" i="4"/>
  <c r="V87" i="4"/>
  <c r="U87" i="4"/>
  <c r="T87" i="4"/>
  <c r="S87" i="4"/>
  <c r="R87" i="4"/>
  <c r="Q87" i="4"/>
  <c r="P87" i="4"/>
  <c r="O87" i="4"/>
  <c r="N87" i="4"/>
  <c r="M87" i="4"/>
  <c r="L87" i="4"/>
  <c r="K87" i="4"/>
  <c r="J87" i="4"/>
  <c r="I87" i="4"/>
  <c r="H87" i="4"/>
  <c r="G87" i="4"/>
  <c r="F87" i="4"/>
  <c r="E87" i="4"/>
  <c r="D87" i="4"/>
  <c r="AF84" i="4"/>
  <c r="AE84" i="4"/>
  <c r="AD84" i="4"/>
  <c r="AC84" i="4"/>
  <c r="AB84" i="4"/>
  <c r="AA84" i="4"/>
  <c r="Z84" i="4"/>
  <c r="Y84" i="4"/>
  <c r="X84" i="4"/>
  <c r="W84" i="4"/>
  <c r="V84" i="4"/>
  <c r="U84" i="4"/>
  <c r="T84" i="4"/>
  <c r="S84" i="4"/>
  <c r="R84" i="4"/>
  <c r="Q84" i="4"/>
  <c r="P84" i="4"/>
  <c r="O84" i="4"/>
  <c r="N84" i="4"/>
  <c r="M84" i="4"/>
  <c r="L84" i="4"/>
  <c r="K84" i="4"/>
  <c r="J84" i="4"/>
  <c r="I84" i="4"/>
  <c r="H84" i="4"/>
  <c r="G84" i="4"/>
  <c r="F84" i="4"/>
  <c r="E84" i="4"/>
  <c r="D84" i="4"/>
  <c r="AF83" i="4"/>
  <c r="AE83" i="4"/>
  <c r="AD83" i="4"/>
  <c r="AC83" i="4"/>
  <c r="AB83" i="4"/>
  <c r="AA83" i="4"/>
  <c r="Z83" i="4"/>
  <c r="Y83" i="4"/>
  <c r="X83" i="4"/>
  <c r="W83" i="4"/>
  <c r="V83" i="4"/>
  <c r="U83" i="4"/>
  <c r="T83" i="4"/>
  <c r="S83" i="4"/>
  <c r="R83" i="4"/>
  <c r="Q83" i="4"/>
  <c r="P83" i="4"/>
  <c r="O83" i="4"/>
  <c r="N83" i="4"/>
  <c r="M83" i="4"/>
  <c r="L83" i="4"/>
  <c r="K83" i="4"/>
  <c r="J83" i="4"/>
  <c r="I83" i="4"/>
  <c r="H83" i="4"/>
  <c r="G83" i="4"/>
  <c r="F83" i="4"/>
  <c r="E83" i="4"/>
  <c r="D83" i="4"/>
  <c r="AF80" i="4"/>
  <c r="AE80" i="4"/>
  <c r="AD80" i="4"/>
  <c r="AC80" i="4"/>
  <c r="AB80" i="4"/>
  <c r="AA80" i="4"/>
  <c r="Z80" i="4"/>
  <c r="Y80" i="4"/>
  <c r="X80" i="4"/>
  <c r="W80" i="4"/>
  <c r="V80" i="4"/>
  <c r="U80" i="4"/>
  <c r="T80" i="4"/>
  <c r="S80" i="4"/>
  <c r="R80" i="4"/>
  <c r="Q80" i="4"/>
  <c r="P80" i="4"/>
  <c r="O80" i="4"/>
  <c r="N80" i="4"/>
  <c r="M80" i="4"/>
  <c r="L80" i="4"/>
  <c r="K80" i="4"/>
  <c r="J80" i="4"/>
  <c r="I80" i="4"/>
  <c r="H80" i="4"/>
  <c r="G80" i="4"/>
  <c r="F80" i="4"/>
  <c r="E80" i="4"/>
  <c r="D80" i="4"/>
  <c r="AF79" i="4"/>
  <c r="AE79" i="4"/>
  <c r="AD79" i="4"/>
  <c r="AC79" i="4"/>
  <c r="AB79" i="4"/>
  <c r="AA79" i="4"/>
  <c r="Z79" i="4"/>
  <c r="Y79" i="4"/>
  <c r="X79" i="4"/>
  <c r="W79" i="4"/>
  <c r="V79" i="4"/>
  <c r="U79" i="4"/>
  <c r="T79" i="4"/>
  <c r="S79" i="4"/>
  <c r="R79" i="4"/>
  <c r="Q79" i="4"/>
  <c r="P79" i="4"/>
  <c r="O79" i="4"/>
  <c r="N79" i="4"/>
  <c r="M79" i="4"/>
  <c r="L79" i="4"/>
  <c r="K79" i="4"/>
  <c r="J79" i="4"/>
  <c r="I79" i="4"/>
  <c r="H79" i="4"/>
  <c r="G79" i="4"/>
  <c r="F79" i="4"/>
  <c r="E79" i="4"/>
  <c r="D79" i="4"/>
  <c r="AF76" i="4"/>
  <c r="AE76" i="4"/>
  <c r="AD76" i="4"/>
  <c r="AC76" i="4"/>
  <c r="AB76" i="4"/>
  <c r="AA76" i="4"/>
  <c r="Z76" i="4"/>
  <c r="Y76" i="4"/>
  <c r="X76" i="4"/>
  <c r="W76" i="4"/>
  <c r="V76" i="4"/>
  <c r="U76" i="4"/>
  <c r="T76" i="4"/>
  <c r="S76" i="4"/>
  <c r="R76" i="4"/>
  <c r="Q76" i="4"/>
  <c r="P76" i="4"/>
  <c r="O76" i="4"/>
  <c r="N76" i="4"/>
  <c r="M76" i="4"/>
  <c r="L76" i="4"/>
  <c r="K76" i="4"/>
  <c r="J76" i="4"/>
  <c r="I76" i="4"/>
  <c r="H76" i="4"/>
  <c r="G76" i="4"/>
  <c r="F76" i="4"/>
  <c r="E76" i="4"/>
  <c r="D76" i="4"/>
  <c r="AF75" i="4"/>
  <c r="AE75" i="4"/>
  <c r="AD75" i="4"/>
  <c r="AC75" i="4"/>
  <c r="AB75" i="4"/>
  <c r="AA75" i="4"/>
  <c r="Z75" i="4"/>
  <c r="Y75" i="4"/>
  <c r="X75" i="4"/>
  <c r="W75" i="4"/>
  <c r="V75" i="4"/>
  <c r="U75" i="4"/>
  <c r="T75" i="4"/>
  <c r="S75" i="4"/>
  <c r="R75" i="4"/>
  <c r="Q75" i="4"/>
  <c r="P75" i="4"/>
  <c r="O75" i="4"/>
  <c r="N75" i="4"/>
  <c r="M75" i="4"/>
  <c r="L75" i="4"/>
  <c r="K75" i="4"/>
  <c r="J75" i="4"/>
  <c r="I75" i="4"/>
  <c r="H75" i="4"/>
  <c r="G75" i="4"/>
  <c r="F75" i="4"/>
  <c r="E75" i="4"/>
  <c r="D75" i="4"/>
  <c r="AF72" i="4"/>
  <c r="AE72" i="4"/>
  <c r="AD72" i="4"/>
  <c r="AC72" i="4"/>
  <c r="AB72" i="4"/>
  <c r="AA72" i="4"/>
  <c r="Z72" i="4"/>
  <c r="Y72" i="4"/>
  <c r="X72" i="4"/>
  <c r="W72" i="4"/>
  <c r="V72" i="4"/>
  <c r="U72" i="4"/>
  <c r="T72" i="4"/>
  <c r="S72" i="4"/>
  <c r="R72" i="4"/>
  <c r="Q72" i="4"/>
  <c r="P72" i="4"/>
  <c r="O72" i="4"/>
  <c r="N72" i="4"/>
  <c r="M72" i="4"/>
  <c r="L72" i="4"/>
  <c r="K72" i="4"/>
  <c r="J72" i="4"/>
  <c r="I72" i="4"/>
  <c r="H72" i="4"/>
  <c r="G72" i="4"/>
  <c r="F72" i="4"/>
  <c r="E72" i="4"/>
  <c r="D72" i="4"/>
  <c r="AF71" i="4"/>
  <c r="AE71" i="4"/>
  <c r="AD71" i="4"/>
  <c r="AC71" i="4"/>
  <c r="AB71" i="4"/>
  <c r="AA71" i="4"/>
  <c r="Z71" i="4"/>
  <c r="Y71" i="4"/>
  <c r="X71" i="4"/>
  <c r="W71" i="4"/>
  <c r="V71" i="4"/>
  <c r="U71" i="4"/>
  <c r="T71" i="4"/>
  <c r="S71" i="4"/>
  <c r="R71" i="4"/>
  <c r="Q71" i="4"/>
  <c r="P71" i="4"/>
  <c r="O71" i="4"/>
  <c r="N71" i="4"/>
  <c r="M71" i="4"/>
  <c r="L71" i="4"/>
  <c r="K71" i="4"/>
  <c r="J71" i="4"/>
  <c r="I71" i="4"/>
  <c r="H71" i="4"/>
  <c r="G71" i="4"/>
  <c r="F71" i="4"/>
  <c r="E71" i="4"/>
  <c r="D71" i="4"/>
  <c r="AF68" i="4"/>
  <c r="AE68" i="4"/>
  <c r="AD68" i="4"/>
  <c r="AC68" i="4"/>
  <c r="AB68" i="4"/>
  <c r="AA68" i="4"/>
  <c r="Z68" i="4"/>
  <c r="Y68" i="4"/>
  <c r="X68" i="4"/>
  <c r="W68" i="4"/>
  <c r="V68" i="4"/>
  <c r="U68" i="4"/>
  <c r="T68" i="4"/>
  <c r="S68" i="4"/>
  <c r="R68" i="4"/>
  <c r="Q68" i="4"/>
  <c r="P68" i="4"/>
  <c r="O68" i="4"/>
  <c r="N68" i="4"/>
  <c r="M68" i="4"/>
  <c r="L68" i="4"/>
  <c r="K68" i="4"/>
  <c r="J68" i="4"/>
  <c r="I68" i="4"/>
  <c r="H68" i="4"/>
  <c r="G68" i="4"/>
  <c r="F68" i="4"/>
  <c r="E68" i="4"/>
  <c r="D68" i="4"/>
  <c r="AF67" i="4"/>
  <c r="AE67" i="4"/>
  <c r="AD67" i="4"/>
  <c r="AC67" i="4"/>
  <c r="AB67" i="4"/>
  <c r="AA67" i="4"/>
  <c r="Z67" i="4"/>
  <c r="Y67" i="4"/>
  <c r="X67" i="4"/>
  <c r="W67" i="4"/>
  <c r="V67" i="4"/>
  <c r="U67" i="4"/>
  <c r="T67" i="4"/>
  <c r="S67" i="4"/>
  <c r="R67" i="4"/>
  <c r="Q67" i="4"/>
  <c r="P67" i="4"/>
  <c r="O67" i="4"/>
  <c r="N67" i="4"/>
  <c r="M67" i="4"/>
  <c r="L67" i="4"/>
  <c r="K67" i="4"/>
  <c r="J67" i="4"/>
  <c r="I67" i="4"/>
  <c r="H67" i="4"/>
  <c r="G67" i="4"/>
  <c r="F67" i="4"/>
  <c r="E67" i="4"/>
  <c r="D67" i="4"/>
  <c r="AF64" i="4"/>
  <c r="AE64" i="4"/>
  <c r="AD64" i="4"/>
  <c r="AC64" i="4"/>
  <c r="AB64" i="4"/>
  <c r="AA64" i="4"/>
  <c r="Z64" i="4"/>
  <c r="Y64" i="4"/>
  <c r="X64" i="4"/>
  <c r="W64" i="4"/>
  <c r="V64" i="4"/>
  <c r="U64" i="4"/>
  <c r="T64" i="4"/>
  <c r="S64" i="4"/>
  <c r="R64" i="4"/>
  <c r="Q64" i="4"/>
  <c r="P64" i="4"/>
  <c r="O64" i="4"/>
  <c r="N64" i="4"/>
  <c r="M64" i="4"/>
  <c r="L64" i="4"/>
  <c r="K64" i="4"/>
  <c r="J64" i="4"/>
  <c r="I64" i="4"/>
  <c r="H64" i="4"/>
  <c r="G64" i="4"/>
  <c r="F64" i="4"/>
  <c r="E64" i="4"/>
  <c r="D64" i="4"/>
  <c r="AF63" i="4"/>
  <c r="AE63" i="4"/>
  <c r="AD63" i="4"/>
  <c r="AC63" i="4"/>
  <c r="AB63" i="4"/>
  <c r="AA63" i="4"/>
  <c r="Z63" i="4"/>
  <c r="Y63" i="4"/>
  <c r="X63" i="4"/>
  <c r="W63" i="4"/>
  <c r="V63" i="4"/>
  <c r="U63" i="4"/>
  <c r="T63" i="4"/>
  <c r="S63" i="4"/>
  <c r="R63" i="4"/>
  <c r="Q63" i="4"/>
  <c r="P63" i="4"/>
  <c r="O63" i="4"/>
  <c r="N63" i="4"/>
  <c r="M63" i="4"/>
  <c r="L63" i="4"/>
  <c r="K63" i="4"/>
  <c r="J63" i="4"/>
  <c r="I63" i="4"/>
  <c r="H63" i="4"/>
  <c r="G63" i="4"/>
  <c r="F63" i="4"/>
  <c r="E63" i="4"/>
  <c r="D63" i="4"/>
  <c r="AF60" i="4"/>
  <c r="AE60" i="4"/>
  <c r="AD60" i="4"/>
  <c r="AC60" i="4"/>
  <c r="AB60" i="4"/>
  <c r="AA60" i="4"/>
  <c r="Z60" i="4"/>
  <c r="Y60" i="4"/>
  <c r="X60" i="4"/>
  <c r="W60" i="4"/>
  <c r="V60" i="4"/>
  <c r="U60" i="4"/>
  <c r="T60" i="4"/>
  <c r="S60" i="4"/>
  <c r="R60" i="4"/>
  <c r="Q60" i="4"/>
  <c r="P60" i="4"/>
  <c r="O60" i="4"/>
  <c r="N60" i="4"/>
  <c r="M60" i="4"/>
  <c r="L60" i="4"/>
  <c r="K60" i="4"/>
  <c r="J60" i="4"/>
  <c r="I60" i="4"/>
  <c r="H60" i="4"/>
  <c r="G60" i="4"/>
  <c r="F60" i="4"/>
  <c r="E60" i="4"/>
  <c r="D60" i="4"/>
  <c r="AF59" i="4"/>
  <c r="AE59" i="4"/>
  <c r="AD59" i="4"/>
  <c r="AC59" i="4"/>
  <c r="AB59" i="4"/>
  <c r="AA59" i="4"/>
  <c r="Z59" i="4"/>
  <c r="Y59" i="4"/>
  <c r="X59" i="4"/>
  <c r="W59" i="4"/>
  <c r="V59" i="4"/>
  <c r="U59" i="4"/>
  <c r="T59" i="4"/>
  <c r="S59" i="4"/>
  <c r="R59" i="4"/>
  <c r="Q59" i="4"/>
  <c r="P59" i="4"/>
  <c r="O59" i="4"/>
  <c r="N59" i="4"/>
  <c r="M59" i="4"/>
  <c r="L59" i="4"/>
  <c r="K59" i="4"/>
  <c r="J59" i="4"/>
  <c r="I59" i="4"/>
  <c r="H59" i="4"/>
  <c r="G59" i="4"/>
  <c r="F59" i="4"/>
  <c r="E59" i="4"/>
  <c r="D59" i="4"/>
  <c r="AF56" i="4"/>
  <c r="AE56" i="4"/>
  <c r="AD56" i="4"/>
  <c r="AC56" i="4"/>
  <c r="AB56" i="4"/>
  <c r="AA56" i="4"/>
  <c r="Z56" i="4"/>
  <c r="Y56" i="4"/>
  <c r="X56" i="4"/>
  <c r="W56" i="4"/>
  <c r="V56" i="4"/>
  <c r="U56" i="4"/>
  <c r="T56" i="4"/>
  <c r="S56" i="4"/>
  <c r="R56" i="4"/>
  <c r="Q56" i="4"/>
  <c r="P56" i="4"/>
  <c r="O56" i="4"/>
  <c r="N56" i="4"/>
  <c r="M56" i="4"/>
  <c r="L56" i="4"/>
  <c r="K56" i="4"/>
  <c r="J56" i="4"/>
  <c r="I56" i="4"/>
  <c r="H56" i="4"/>
  <c r="G56" i="4"/>
  <c r="F56" i="4"/>
  <c r="E56" i="4"/>
  <c r="D56" i="4"/>
  <c r="AF55" i="4"/>
  <c r="AE55" i="4"/>
  <c r="AD55" i="4"/>
  <c r="AC55" i="4"/>
  <c r="AB55" i="4"/>
  <c r="AA55" i="4"/>
  <c r="Z55" i="4"/>
  <c r="Y55" i="4"/>
  <c r="X55" i="4"/>
  <c r="W55" i="4"/>
  <c r="V55" i="4"/>
  <c r="U55" i="4"/>
  <c r="T55" i="4"/>
  <c r="S55" i="4"/>
  <c r="R55" i="4"/>
  <c r="Q55" i="4"/>
  <c r="P55" i="4"/>
  <c r="O55" i="4"/>
  <c r="N55" i="4"/>
  <c r="M55" i="4"/>
  <c r="L55" i="4"/>
  <c r="K55" i="4"/>
  <c r="J55" i="4"/>
  <c r="I55" i="4"/>
  <c r="H55" i="4"/>
  <c r="G55" i="4"/>
  <c r="F55" i="4"/>
  <c r="E55" i="4"/>
  <c r="D55" i="4"/>
  <c r="AF52" i="4"/>
  <c r="AE52" i="4"/>
  <c r="AD52" i="4"/>
  <c r="AC52" i="4"/>
  <c r="AB52" i="4"/>
  <c r="AA52" i="4"/>
  <c r="Z52" i="4"/>
  <c r="Y52" i="4"/>
  <c r="X52" i="4"/>
  <c r="W52" i="4"/>
  <c r="V52" i="4"/>
  <c r="U52" i="4"/>
  <c r="T52" i="4"/>
  <c r="S52" i="4"/>
  <c r="R52" i="4"/>
  <c r="Q52" i="4"/>
  <c r="P52" i="4"/>
  <c r="O52" i="4"/>
  <c r="N52" i="4"/>
  <c r="M52" i="4"/>
  <c r="L52" i="4"/>
  <c r="K52" i="4"/>
  <c r="J52" i="4"/>
  <c r="I52" i="4"/>
  <c r="H52" i="4"/>
  <c r="G52" i="4"/>
  <c r="F52" i="4"/>
  <c r="E52" i="4"/>
  <c r="D52" i="4"/>
  <c r="AF51" i="4"/>
  <c r="AE51" i="4"/>
  <c r="AD51" i="4"/>
  <c r="AC51" i="4"/>
  <c r="AB51" i="4"/>
  <c r="AA51" i="4"/>
  <c r="Z51" i="4"/>
  <c r="Y51" i="4"/>
  <c r="X51" i="4"/>
  <c r="W51" i="4"/>
  <c r="V51" i="4"/>
  <c r="U51" i="4"/>
  <c r="T51" i="4"/>
  <c r="S51" i="4"/>
  <c r="R51" i="4"/>
  <c r="Q51" i="4"/>
  <c r="P51" i="4"/>
  <c r="O51" i="4"/>
  <c r="N51" i="4"/>
  <c r="M51" i="4"/>
  <c r="L51" i="4"/>
  <c r="K51" i="4"/>
  <c r="J51" i="4"/>
  <c r="I51" i="4"/>
  <c r="H51" i="4"/>
  <c r="G51" i="4"/>
  <c r="F51" i="4"/>
  <c r="E51" i="4"/>
  <c r="D51" i="4"/>
  <c r="AF48" i="4"/>
  <c r="AE48" i="4"/>
  <c r="AD48" i="4"/>
  <c r="AC48" i="4"/>
  <c r="AB48" i="4"/>
  <c r="AA48" i="4"/>
  <c r="Z48" i="4"/>
  <c r="Y48" i="4"/>
  <c r="X48" i="4"/>
  <c r="W48" i="4"/>
  <c r="V48" i="4"/>
  <c r="U48" i="4"/>
  <c r="T48" i="4"/>
  <c r="S48" i="4"/>
  <c r="R48" i="4"/>
  <c r="Q48" i="4"/>
  <c r="P48" i="4"/>
  <c r="O48" i="4"/>
  <c r="N48" i="4"/>
  <c r="M48" i="4"/>
  <c r="L48" i="4"/>
  <c r="K48" i="4"/>
  <c r="J48" i="4"/>
  <c r="I48" i="4"/>
  <c r="H48" i="4"/>
  <c r="G48" i="4"/>
  <c r="F48" i="4"/>
  <c r="E48" i="4"/>
  <c r="D48" i="4"/>
  <c r="AF47" i="4"/>
  <c r="AE47" i="4"/>
  <c r="AD47" i="4"/>
  <c r="AC47" i="4"/>
  <c r="AB47" i="4"/>
  <c r="AA47" i="4"/>
  <c r="Z47" i="4"/>
  <c r="Y47" i="4"/>
  <c r="X47" i="4"/>
  <c r="W47" i="4"/>
  <c r="V47" i="4"/>
  <c r="U47" i="4"/>
  <c r="T47" i="4"/>
  <c r="S47" i="4"/>
  <c r="R47" i="4"/>
  <c r="Q47" i="4"/>
  <c r="P47" i="4"/>
  <c r="O47" i="4"/>
  <c r="N47" i="4"/>
  <c r="M47" i="4"/>
  <c r="L47" i="4"/>
  <c r="K47" i="4"/>
  <c r="J47" i="4"/>
  <c r="I47" i="4"/>
  <c r="H47" i="4"/>
  <c r="G47" i="4"/>
  <c r="F47" i="4"/>
  <c r="E47" i="4"/>
  <c r="D47" i="4"/>
  <c r="AF44" i="4"/>
  <c r="AE44" i="4"/>
  <c r="AD44" i="4"/>
  <c r="AC44" i="4"/>
  <c r="AB44" i="4"/>
  <c r="AA44" i="4"/>
  <c r="Z44" i="4"/>
  <c r="Y44" i="4"/>
  <c r="X44" i="4"/>
  <c r="W44" i="4"/>
  <c r="V44" i="4"/>
  <c r="U44" i="4"/>
  <c r="T44" i="4"/>
  <c r="S44" i="4"/>
  <c r="R44" i="4"/>
  <c r="Q44" i="4"/>
  <c r="P44" i="4"/>
  <c r="O44" i="4"/>
  <c r="N44" i="4"/>
  <c r="M44" i="4"/>
  <c r="L44" i="4"/>
  <c r="K44" i="4"/>
  <c r="J44" i="4"/>
  <c r="I44" i="4"/>
  <c r="H44" i="4"/>
  <c r="G44" i="4"/>
  <c r="F44" i="4"/>
  <c r="E44" i="4"/>
  <c r="D44" i="4"/>
  <c r="AF43" i="4"/>
  <c r="AE43" i="4"/>
  <c r="AD43" i="4"/>
  <c r="AC43" i="4"/>
  <c r="AB43" i="4"/>
  <c r="AA43" i="4"/>
  <c r="Z43" i="4"/>
  <c r="Y43" i="4"/>
  <c r="X43" i="4"/>
  <c r="W43" i="4"/>
  <c r="V43" i="4"/>
  <c r="U43" i="4"/>
  <c r="T43" i="4"/>
  <c r="S43" i="4"/>
  <c r="R43" i="4"/>
  <c r="Q43" i="4"/>
  <c r="P43" i="4"/>
  <c r="O43" i="4"/>
  <c r="N43" i="4"/>
  <c r="M43" i="4"/>
  <c r="L43" i="4"/>
  <c r="K43" i="4"/>
  <c r="J43" i="4"/>
  <c r="I43" i="4"/>
  <c r="H43" i="4"/>
  <c r="G43" i="4"/>
  <c r="F43" i="4"/>
  <c r="E43" i="4"/>
  <c r="D43" i="4"/>
  <c r="AF40" i="4"/>
  <c r="AE40" i="4"/>
  <c r="AD40" i="4"/>
  <c r="AC40" i="4"/>
  <c r="AB40" i="4"/>
  <c r="AA40" i="4"/>
  <c r="Z40" i="4"/>
  <c r="Y40" i="4"/>
  <c r="X40" i="4"/>
  <c r="W40" i="4"/>
  <c r="V40" i="4"/>
  <c r="U40" i="4"/>
  <c r="T40" i="4"/>
  <c r="S40" i="4"/>
  <c r="R40" i="4"/>
  <c r="Q40" i="4"/>
  <c r="P40" i="4"/>
  <c r="O40" i="4"/>
  <c r="N40" i="4"/>
  <c r="M40" i="4"/>
  <c r="L40" i="4"/>
  <c r="K40" i="4"/>
  <c r="J40" i="4"/>
  <c r="I40" i="4"/>
  <c r="H40" i="4"/>
  <c r="G40" i="4"/>
  <c r="F40" i="4"/>
  <c r="E40" i="4"/>
  <c r="D40" i="4"/>
  <c r="AF39" i="4"/>
  <c r="AE39" i="4"/>
  <c r="AD39" i="4"/>
  <c r="AC39" i="4"/>
  <c r="AB39" i="4"/>
  <c r="AA39" i="4"/>
  <c r="Z39" i="4"/>
  <c r="Y39" i="4"/>
  <c r="X39" i="4"/>
  <c r="W39" i="4"/>
  <c r="V39" i="4"/>
  <c r="U39" i="4"/>
  <c r="T39" i="4"/>
  <c r="S39" i="4"/>
  <c r="R39" i="4"/>
  <c r="Q39" i="4"/>
  <c r="P39" i="4"/>
  <c r="O39" i="4"/>
  <c r="N39" i="4"/>
  <c r="M39" i="4"/>
  <c r="L39" i="4"/>
  <c r="K39" i="4"/>
  <c r="J39" i="4"/>
  <c r="I39" i="4"/>
  <c r="H39" i="4"/>
  <c r="G39" i="4"/>
  <c r="F39" i="4"/>
  <c r="E39" i="4"/>
  <c r="D39" i="4"/>
  <c r="AF36" i="4"/>
  <c r="AE36" i="4"/>
  <c r="AD36" i="4"/>
  <c r="AC36" i="4"/>
  <c r="AB36" i="4"/>
  <c r="AA36" i="4"/>
  <c r="Z36" i="4"/>
  <c r="Y36" i="4"/>
  <c r="X36" i="4"/>
  <c r="W36" i="4"/>
  <c r="V36" i="4"/>
  <c r="U36" i="4"/>
  <c r="T36" i="4"/>
  <c r="S36" i="4"/>
  <c r="R36" i="4"/>
  <c r="Q36" i="4"/>
  <c r="P36" i="4"/>
  <c r="O36" i="4"/>
  <c r="N36" i="4"/>
  <c r="M36" i="4"/>
  <c r="L36" i="4"/>
  <c r="K36" i="4"/>
  <c r="J36" i="4"/>
  <c r="I36" i="4"/>
  <c r="H36" i="4"/>
  <c r="G36" i="4"/>
  <c r="F36" i="4"/>
  <c r="E36" i="4"/>
  <c r="D36" i="4"/>
  <c r="AF35" i="4"/>
  <c r="AE35" i="4"/>
  <c r="AD35" i="4"/>
  <c r="AC35" i="4"/>
  <c r="AB35" i="4"/>
  <c r="AA35" i="4"/>
  <c r="Z35" i="4"/>
  <c r="Y35" i="4"/>
  <c r="X35" i="4"/>
  <c r="W35" i="4"/>
  <c r="V35" i="4"/>
  <c r="U35" i="4"/>
  <c r="T35" i="4"/>
  <c r="S35" i="4"/>
  <c r="R35" i="4"/>
  <c r="Q35" i="4"/>
  <c r="P35" i="4"/>
  <c r="O35" i="4"/>
  <c r="N35" i="4"/>
  <c r="M35" i="4"/>
  <c r="L35" i="4"/>
  <c r="K35" i="4"/>
  <c r="J35" i="4"/>
  <c r="I35" i="4"/>
  <c r="H35" i="4"/>
  <c r="G35" i="4"/>
  <c r="F35" i="4"/>
  <c r="E35" i="4"/>
  <c r="D35" i="4"/>
  <c r="AF32" i="4"/>
  <c r="AE32" i="4"/>
  <c r="AD32" i="4"/>
  <c r="AC32" i="4"/>
  <c r="AB32" i="4"/>
  <c r="AA32" i="4"/>
  <c r="Z32" i="4"/>
  <c r="Y32" i="4"/>
  <c r="X32" i="4"/>
  <c r="W32" i="4"/>
  <c r="V32" i="4"/>
  <c r="U32" i="4"/>
  <c r="T32" i="4"/>
  <c r="S32" i="4"/>
  <c r="R32" i="4"/>
  <c r="Q32" i="4"/>
  <c r="P32" i="4"/>
  <c r="O32" i="4"/>
  <c r="N32" i="4"/>
  <c r="M32" i="4"/>
  <c r="L32" i="4"/>
  <c r="K32" i="4"/>
  <c r="J32" i="4"/>
  <c r="I32" i="4"/>
  <c r="H32" i="4"/>
  <c r="G32" i="4"/>
  <c r="F32" i="4"/>
  <c r="E32" i="4"/>
  <c r="D32" i="4"/>
  <c r="AF31" i="4"/>
  <c r="AE31" i="4"/>
  <c r="AD31" i="4"/>
  <c r="AC31" i="4"/>
  <c r="AB31" i="4"/>
  <c r="AA31" i="4"/>
  <c r="Z31" i="4"/>
  <c r="Y31" i="4"/>
  <c r="X31" i="4"/>
  <c r="W31" i="4"/>
  <c r="V31" i="4"/>
  <c r="U31" i="4"/>
  <c r="T31" i="4"/>
  <c r="S31" i="4"/>
  <c r="R31" i="4"/>
  <c r="Q31" i="4"/>
  <c r="P31" i="4"/>
  <c r="O31" i="4"/>
  <c r="N31" i="4"/>
  <c r="M31" i="4"/>
  <c r="L31" i="4"/>
  <c r="K31" i="4"/>
  <c r="J31" i="4"/>
  <c r="I31" i="4"/>
  <c r="H31" i="4"/>
  <c r="G31" i="4"/>
  <c r="F31" i="4"/>
  <c r="E31" i="4"/>
  <c r="D31" i="4"/>
  <c r="AF28" i="4"/>
  <c r="AE28" i="4"/>
  <c r="AD28" i="4"/>
  <c r="AC28" i="4"/>
  <c r="AB28" i="4"/>
  <c r="AA28" i="4"/>
  <c r="Z28" i="4"/>
  <c r="Y28" i="4"/>
  <c r="X28" i="4"/>
  <c r="W28" i="4"/>
  <c r="V28" i="4"/>
  <c r="U28" i="4"/>
  <c r="T28" i="4"/>
  <c r="S28" i="4"/>
  <c r="R28" i="4"/>
  <c r="Q28" i="4"/>
  <c r="P28" i="4"/>
  <c r="O28" i="4"/>
  <c r="N28" i="4"/>
  <c r="M28" i="4"/>
  <c r="L28" i="4"/>
  <c r="K28" i="4"/>
  <c r="J28" i="4"/>
  <c r="I28" i="4"/>
  <c r="H28" i="4"/>
  <c r="G28" i="4"/>
  <c r="F28" i="4"/>
  <c r="E28" i="4"/>
  <c r="D28" i="4"/>
  <c r="AF27" i="4"/>
  <c r="AE27" i="4"/>
  <c r="AD27" i="4"/>
  <c r="AC27" i="4"/>
  <c r="AB27" i="4"/>
  <c r="AA27" i="4"/>
  <c r="Z27" i="4"/>
  <c r="Y27" i="4"/>
  <c r="X27" i="4"/>
  <c r="W27" i="4"/>
  <c r="V27" i="4"/>
  <c r="U27" i="4"/>
  <c r="T27" i="4"/>
  <c r="S27" i="4"/>
  <c r="R27" i="4"/>
  <c r="Q27" i="4"/>
  <c r="P27" i="4"/>
  <c r="O27" i="4"/>
  <c r="N27" i="4"/>
  <c r="M27" i="4"/>
  <c r="L27" i="4"/>
  <c r="K27" i="4"/>
  <c r="J27" i="4"/>
  <c r="I27" i="4"/>
  <c r="H27" i="4"/>
  <c r="G27" i="4"/>
  <c r="F27" i="4"/>
  <c r="E27" i="4"/>
  <c r="D27" i="4"/>
  <c r="AF24" i="4"/>
  <c r="AE24" i="4"/>
  <c r="AD24" i="4"/>
  <c r="AC24" i="4"/>
  <c r="AB24" i="4"/>
  <c r="AA24" i="4"/>
  <c r="Z24" i="4"/>
  <c r="Y24" i="4"/>
  <c r="X24" i="4"/>
  <c r="W24" i="4"/>
  <c r="V24" i="4"/>
  <c r="U24" i="4"/>
  <c r="T24" i="4"/>
  <c r="S24" i="4"/>
  <c r="R24" i="4"/>
  <c r="Q24" i="4"/>
  <c r="P24" i="4"/>
  <c r="O24" i="4"/>
  <c r="N24" i="4"/>
  <c r="M24" i="4"/>
  <c r="L24" i="4"/>
  <c r="K24" i="4"/>
  <c r="J24" i="4"/>
  <c r="I24" i="4"/>
  <c r="H24" i="4"/>
  <c r="G24" i="4"/>
  <c r="F24" i="4"/>
  <c r="E24" i="4"/>
  <c r="D24" i="4"/>
  <c r="AF23" i="4"/>
  <c r="AE23" i="4"/>
  <c r="AD23" i="4"/>
  <c r="AC23" i="4"/>
  <c r="AB23" i="4"/>
  <c r="AA23" i="4"/>
  <c r="Z23" i="4"/>
  <c r="Y23" i="4"/>
  <c r="X23" i="4"/>
  <c r="W23" i="4"/>
  <c r="V23" i="4"/>
  <c r="U23" i="4"/>
  <c r="T23" i="4"/>
  <c r="S23" i="4"/>
  <c r="R23" i="4"/>
  <c r="Q23" i="4"/>
  <c r="P23" i="4"/>
  <c r="O23" i="4"/>
  <c r="N23" i="4"/>
  <c r="M23" i="4"/>
  <c r="L23" i="4"/>
  <c r="K23" i="4"/>
  <c r="J23" i="4"/>
  <c r="I23" i="4"/>
  <c r="H23" i="4"/>
  <c r="G23" i="4"/>
  <c r="F23" i="4"/>
  <c r="E23" i="4"/>
  <c r="D23" i="4"/>
  <c r="AF20" i="4"/>
  <c r="AE20" i="4"/>
  <c r="AD20" i="4"/>
  <c r="AC20" i="4"/>
  <c r="AB20" i="4"/>
  <c r="AA20" i="4"/>
  <c r="Z20" i="4"/>
  <c r="Y20" i="4"/>
  <c r="X20" i="4"/>
  <c r="W20" i="4"/>
  <c r="V20" i="4"/>
  <c r="U20" i="4"/>
  <c r="T20" i="4"/>
  <c r="S20" i="4"/>
  <c r="R20" i="4"/>
  <c r="Q20" i="4"/>
  <c r="P20" i="4"/>
  <c r="O20" i="4"/>
  <c r="N20" i="4"/>
  <c r="M20" i="4"/>
  <c r="L20" i="4"/>
  <c r="K20" i="4"/>
  <c r="J20" i="4"/>
  <c r="I20" i="4"/>
  <c r="H20" i="4"/>
  <c r="G20" i="4"/>
  <c r="F20" i="4"/>
  <c r="E20" i="4"/>
  <c r="D20" i="4"/>
  <c r="AF19" i="4"/>
  <c r="AE19" i="4"/>
  <c r="AD19" i="4"/>
  <c r="AC19" i="4"/>
  <c r="AB19" i="4"/>
  <c r="AA19" i="4"/>
  <c r="Z19" i="4"/>
  <c r="Y19" i="4"/>
  <c r="X19" i="4"/>
  <c r="W19" i="4"/>
  <c r="V19" i="4"/>
  <c r="U19" i="4"/>
  <c r="T19" i="4"/>
  <c r="S19" i="4"/>
  <c r="R19" i="4"/>
  <c r="Q19" i="4"/>
  <c r="P19" i="4"/>
  <c r="O19" i="4"/>
  <c r="N19" i="4"/>
  <c r="M19" i="4"/>
  <c r="L19" i="4"/>
  <c r="K19" i="4"/>
  <c r="J19" i="4"/>
  <c r="I19" i="4"/>
  <c r="H19" i="4"/>
  <c r="G19" i="4"/>
  <c r="F19" i="4"/>
  <c r="E19" i="4"/>
  <c r="D19" i="4"/>
  <c r="AF16" i="4"/>
  <c r="AE16" i="4"/>
  <c r="AD16" i="4"/>
  <c r="AC16" i="4"/>
  <c r="AB16" i="4"/>
  <c r="AA16" i="4"/>
  <c r="Z16" i="4"/>
  <c r="Y16" i="4"/>
  <c r="X16" i="4"/>
  <c r="W16" i="4"/>
  <c r="V16" i="4"/>
  <c r="U16" i="4"/>
  <c r="T16" i="4"/>
  <c r="S16" i="4"/>
  <c r="R16" i="4"/>
  <c r="Q16" i="4"/>
  <c r="P16" i="4"/>
  <c r="O16" i="4"/>
  <c r="N16" i="4"/>
  <c r="M16" i="4"/>
  <c r="L16" i="4"/>
  <c r="K16" i="4"/>
  <c r="J16" i="4"/>
  <c r="I16" i="4"/>
  <c r="H16" i="4"/>
  <c r="G16" i="4"/>
  <c r="F16" i="4"/>
  <c r="E16" i="4"/>
  <c r="D16" i="4"/>
  <c r="AF15" i="4"/>
  <c r="AE15" i="4"/>
  <c r="AD15" i="4"/>
  <c r="AC15" i="4"/>
  <c r="AB15" i="4"/>
  <c r="AA15" i="4"/>
  <c r="Z15" i="4"/>
  <c r="Y15" i="4"/>
  <c r="X15" i="4"/>
  <c r="W15" i="4"/>
  <c r="V15" i="4"/>
  <c r="U15" i="4"/>
  <c r="T15" i="4"/>
  <c r="S15" i="4"/>
  <c r="R15" i="4"/>
  <c r="Q15" i="4"/>
  <c r="P15" i="4"/>
  <c r="O15" i="4"/>
  <c r="N15" i="4"/>
  <c r="M15" i="4"/>
  <c r="L15" i="4"/>
  <c r="K15" i="4"/>
  <c r="J15" i="4"/>
  <c r="I15" i="4"/>
  <c r="H15" i="4"/>
  <c r="G15" i="4"/>
  <c r="F15" i="4"/>
  <c r="E15" i="4"/>
  <c r="D15" i="4"/>
  <c r="AF12" i="4"/>
  <c r="W12" i="4"/>
  <c r="N12" i="4"/>
  <c r="E12" i="4"/>
  <c r="Y10" i="4"/>
  <c r="P10" i="4"/>
  <c r="G10" i="4"/>
  <c r="X206" i="1"/>
  <c r="AC204" i="1"/>
  <c r="U204" i="1"/>
  <c r="N204" i="1"/>
  <c r="AC203" i="1"/>
  <c r="U203" i="1"/>
  <c r="N203" i="1"/>
  <c r="AC202" i="1"/>
  <c r="U202" i="1"/>
  <c r="N202" i="1"/>
  <c r="AC201" i="1"/>
  <c r="U201" i="1"/>
  <c r="N201" i="1"/>
  <c r="AK200" i="1"/>
  <c r="AH200" i="1"/>
  <c r="AD200" i="1"/>
  <c r="AB200" i="1"/>
  <c r="AA200" i="1"/>
  <c r="Z200" i="1"/>
  <c r="Y200" i="1"/>
  <c r="X200" i="1"/>
  <c r="W200" i="1"/>
  <c r="V200" i="1"/>
  <c r="T200" i="1"/>
  <c r="S200" i="1"/>
  <c r="R200" i="1"/>
  <c r="Q200" i="1"/>
  <c r="O200" i="1"/>
  <c r="M200" i="1"/>
  <c r="L200" i="1"/>
  <c r="K200" i="1"/>
  <c r="J200" i="1"/>
  <c r="I200" i="1"/>
  <c r="H200" i="1"/>
  <c r="G200" i="1"/>
  <c r="F200" i="1"/>
  <c r="E200" i="1"/>
  <c r="D200" i="1"/>
  <c r="AC198" i="1"/>
  <c r="U198" i="1"/>
  <c r="P198" i="1"/>
  <c r="N198" i="1"/>
  <c r="AC197" i="1"/>
  <c r="U197" i="1"/>
  <c r="P197" i="1"/>
  <c r="N197" i="1"/>
  <c r="AC196" i="1"/>
  <c r="U196" i="1"/>
  <c r="P196" i="1"/>
  <c r="N196" i="1"/>
  <c r="AC195" i="1"/>
  <c r="U195" i="1"/>
  <c r="P195" i="1"/>
  <c r="N195" i="1"/>
  <c r="AK194" i="1"/>
  <c r="AI194" i="1"/>
  <c r="AH194" i="1"/>
  <c r="AD194" i="1"/>
  <c r="AC194" i="1"/>
  <c r="AB194" i="1"/>
  <c r="AA194" i="1"/>
  <c r="Z194" i="1"/>
  <c r="Y194" i="1"/>
  <c r="X194" i="1"/>
  <c r="W194" i="1"/>
  <c r="V194" i="1"/>
  <c r="T194" i="1"/>
  <c r="S194" i="1"/>
  <c r="R194" i="1"/>
  <c r="Q194" i="1"/>
  <c r="P194" i="1"/>
  <c r="O194" i="1"/>
  <c r="N194" i="1"/>
  <c r="M194" i="1"/>
  <c r="L194" i="1"/>
  <c r="K194" i="1"/>
  <c r="J194" i="1"/>
  <c r="I194" i="1"/>
  <c r="H194" i="1"/>
  <c r="G194" i="1"/>
  <c r="F194" i="1"/>
  <c r="E194" i="1"/>
  <c r="D194" i="1"/>
  <c r="AC192" i="1"/>
  <c r="U192" i="1"/>
  <c r="N192" i="1"/>
  <c r="AE190" i="1"/>
  <c r="AC190" i="1"/>
  <c r="U190" i="1"/>
  <c r="P190" i="1"/>
  <c r="N190" i="1"/>
  <c r="AC188" i="1"/>
  <c r="AE188" i="1" s="1"/>
  <c r="U188" i="1"/>
  <c r="N188" i="1"/>
  <c r="AC186" i="1"/>
  <c r="U186" i="1"/>
  <c r="N186" i="1"/>
  <c r="W182" i="1"/>
  <c r="K182" i="1"/>
  <c r="J182" i="1"/>
  <c r="E182" i="1"/>
  <c r="AC180" i="1"/>
  <c r="U180" i="1"/>
  <c r="N180" i="1"/>
  <c r="AC178" i="1"/>
  <c r="U178" i="1"/>
  <c r="N178" i="1"/>
  <c r="AE176" i="1"/>
  <c r="AC176" i="1"/>
  <c r="U176" i="1"/>
  <c r="P176" i="1"/>
  <c r="N176" i="1"/>
  <c r="AC174" i="1"/>
  <c r="U174" i="1"/>
  <c r="N174" i="1"/>
  <c r="P174" i="1" s="1"/>
  <c r="AC173" i="1"/>
  <c r="U173" i="1"/>
  <c r="N173" i="1"/>
  <c r="AE172" i="1"/>
  <c r="AC172" i="1"/>
  <c r="U172" i="1"/>
  <c r="P172" i="1"/>
  <c r="N172" i="1"/>
  <c r="AC171" i="1"/>
  <c r="U171" i="1"/>
  <c r="N171" i="1"/>
  <c r="P171" i="1" s="1"/>
  <c r="AC170" i="1"/>
  <c r="U170" i="1"/>
  <c r="N170" i="1"/>
  <c r="AD169" i="1"/>
  <c r="AB169" i="1"/>
  <c r="AA169" i="1"/>
  <c r="Z169" i="1"/>
  <c r="Y169" i="1"/>
  <c r="X169" i="1"/>
  <c r="W169" i="1"/>
  <c r="V169" i="1"/>
  <c r="U169" i="1"/>
  <c r="T169" i="1"/>
  <c r="S169" i="1"/>
  <c r="R169" i="1"/>
  <c r="Q169" i="1"/>
  <c r="O169" i="1"/>
  <c r="M169" i="1"/>
  <c r="L169" i="1"/>
  <c r="K169" i="1"/>
  <c r="J169" i="1"/>
  <c r="I169" i="1"/>
  <c r="H169" i="1"/>
  <c r="G169" i="1"/>
  <c r="F169" i="1"/>
  <c r="E169" i="1"/>
  <c r="D169" i="1"/>
  <c r="AC167" i="1"/>
  <c r="U167" i="1"/>
  <c r="N167" i="1"/>
  <c r="AC166" i="1"/>
  <c r="U166" i="1"/>
  <c r="N166" i="1"/>
  <c r="AC165" i="1"/>
  <c r="AC162" i="1" s="1"/>
  <c r="U165" i="1"/>
  <c r="N165" i="1"/>
  <c r="AC164" i="1"/>
  <c r="U164" i="1"/>
  <c r="N164" i="1"/>
  <c r="AC163" i="1"/>
  <c r="U163" i="1"/>
  <c r="N163" i="1"/>
  <c r="AD162" i="1"/>
  <c r="AB162" i="1"/>
  <c r="AA162" i="1"/>
  <c r="Z162" i="1"/>
  <c r="Y162" i="1"/>
  <c r="X162" i="1"/>
  <c r="W162" i="1"/>
  <c r="V162" i="1"/>
  <c r="T162" i="1"/>
  <c r="S162" i="1"/>
  <c r="R162" i="1"/>
  <c r="Q162" i="1"/>
  <c r="O162" i="1"/>
  <c r="M162" i="1"/>
  <c r="L162" i="1"/>
  <c r="K162" i="1"/>
  <c r="J162" i="1"/>
  <c r="I162" i="1"/>
  <c r="H162" i="1"/>
  <c r="G162" i="1"/>
  <c r="F162" i="1"/>
  <c r="E162" i="1"/>
  <c r="D162" i="1"/>
  <c r="AE156" i="1"/>
  <c r="AC156" i="1"/>
  <c r="U156" i="1"/>
  <c r="P156" i="1"/>
  <c r="N156" i="1"/>
  <c r="AE155" i="1"/>
  <c r="AC155" i="1"/>
  <c r="U155" i="1"/>
  <c r="P155" i="1"/>
  <c r="N155" i="1"/>
  <c r="AD154" i="1"/>
  <c r="AC154" i="1"/>
  <c r="AB154" i="1"/>
  <c r="AA154" i="1"/>
  <c r="Z154" i="1"/>
  <c r="Y154" i="1"/>
  <c r="X154" i="1"/>
  <c r="W154" i="1"/>
  <c r="V154" i="1"/>
  <c r="T154" i="1"/>
  <c r="S154" i="1"/>
  <c r="R154" i="1"/>
  <c r="Q154" i="1"/>
  <c r="P154" i="1"/>
  <c r="AI154" i="1" s="1"/>
  <c r="O154" i="1"/>
  <c r="N154" i="1"/>
  <c r="M154" i="1"/>
  <c r="L154" i="1"/>
  <c r="K154" i="1"/>
  <c r="J154" i="1"/>
  <c r="I154" i="1"/>
  <c r="H154" i="1"/>
  <c r="G154" i="1"/>
  <c r="F154" i="1"/>
  <c r="E154" i="1"/>
  <c r="D154" i="1"/>
  <c r="AC152" i="1"/>
  <c r="U152" i="1"/>
  <c r="N152" i="1"/>
  <c r="AE151" i="1"/>
  <c r="AC151" i="1"/>
  <c r="U151" i="1"/>
  <c r="P151" i="1"/>
  <c r="N151" i="1"/>
  <c r="AD150" i="1"/>
  <c r="AB150" i="1"/>
  <c r="AA150" i="1"/>
  <c r="Z150" i="1"/>
  <c r="Y150" i="1"/>
  <c r="X150" i="1"/>
  <c r="W150" i="1"/>
  <c r="V150" i="1"/>
  <c r="U150" i="1"/>
  <c r="T150" i="1"/>
  <c r="S150" i="1"/>
  <c r="R150" i="1"/>
  <c r="Q150" i="1"/>
  <c r="O150" i="1"/>
  <c r="M150" i="1"/>
  <c r="L150" i="1"/>
  <c r="K150" i="1"/>
  <c r="J150" i="1"/>
  <c r="I150" i="1"/>
  <c r="H150" i="1"/>
  <c r="G150" i="1"/>
  <c r="F150" i="1"/>
  <c r="E150" i="1"/>
  <c r="D150" i="1"/>
  <c r="AC148" i="1"/>
  <c r="U148" i="1"/>
  <c r="N148" i="1"/>
  <c r="AC146" i="1"/>
  <c r="U146" i="1"/>
  <c r="N146" i="1"/>
  <c r="AC145" i="1"/>
  <c r="U145" i="1"/>
  <c r="N145" i="1"/>
  <c r="AC144" i="1"/>
  <c r="U144" i="1"/>
  <c r="N144" i="1"/>
  <c r="AC143" i="1"/>
  <c r="U143" i="1"/>
  <c r="N143" i="1"/>
  <c r="AD142" i="1"/>
  <c r="AB142" i="1"/>
  <c r="AA142" i="1"/>
  <c r="Z142" i="1"/>
  <c r="Y142" i="1"/>
  <c r="X142" i="1"/>
  <c r="W142" i="1"/>
  <c r="V142" i="1"/>
  <c r="U142" i="1"/>
  <c r="T142" i="1"/>
  <c r="S142" i="1"/>
  <c r="R142" i="1"/>
  <c r="R132" i="1" s="1"/>
  <c r="Q142" i="1"/>
  <c r="O142" i="1"/>
  <c r="N142" i="1"/>
  <c r="M142" i="1"/>
  <c r="L142" i="1"/>
  <c r="K142" i="1"/>
  <c r="J142" i="1"/>
  <c r="I142" i="1"/>
  <c r="H142" i="1"/>
  <c r="G142" i="1"/>
  <c r="F142" i="1"/>
  <c r="E142" i="1"/>
  <c r="E132" i="1" s="1"/>
  <c r="D142" i="1"/>
  <c r="AE140" i="1"/>
  <c r="AC140" i="1"/>
  <c r="U140" i="1"/>
  <c r="P140" i="1"/>
  <c r="N140" i="1"/>
  <c r="AE139" i="1"/>
  <c r="AC139" i="1"/>
  <c r="U139" i="1"/>
  <c r="P139" i="1"/>
  <c r="N139" i="1"/>
  <c r="AE138" i="1"/>
  <c r="AC138" i="1"/>
  <c r="U138" i="1"/>
  <c r="P138" i="1"/>
  <c r="N138" i="1"/>
  <c r="AE137" i="1"/>
  <c r="AC137" i="1"/>
  <c r="U137" i="1"/>
  <c r="P137" i="1"/>
  <c r="N137" i="1"/>
  <c r="AE136" i="1"/>
  <c r="AC136" i="1"/>
  <c r="U136" i="1"/>
  <c r="P136" i="1"/>
  <c r="AF136" i="1" s="1"/>
  <c r="N136" i="1"/>
  <c r="AE135" i="1"/>
  <c r="AC135" i="1"/>
  <c r="U135" i="1"/>
  <c r="P135" i="1"/>
  <c r="AF135" i="1" s="1"/>
  <c r="N135" i="1"/>
  <c r="AD134" i="1"/>
  <c r="AC134" i="1"/>
  <c r="AB134" i="1"/>
  <c r="AA134" i="1"/>
  <c r="Z134" i="1"/>
  <c r="Y134" i="1"/>
  <c r="X134" i="1"/>
  <c r="W134" i="1"/>
  <c r="V134" i="1"/>
  <c r="T134" i="1"/>
  <c r="S134" i="1"/>
  <c r="R134" i="1"/>
  <c r="Q134" i="1"/>
  <c r="P134" i="1"/>
  <c r="O134" i="1"/>
  <c r="N134" i="1"/>
  <c r="M134" i="1"/>
  <c r="M132" i="1" s="1"/>
  <c r="L134" i="1"/>
  <c r="K134" i="1"/>
  <c r="J134" i="1"/>
  <c r="I134" i="1"/>
  <c r="H134" i="1"/>
  <c r="G134" i="1"/>
  <c r="F134" i="1"/>
  <c r="E134" i="1"/>
  <c r="D134" i="1"/>
  <c r="AD132" i="1"/>
  <c r="AB132" i="1"/>
  <c r="Y132" i="1"/>
  <c r="V132" i="1"/>
  <c r="L132" i="1"/>
  <c r="I132" i="1"/>
  <c r="G132" i="1"/>
  <c r="D132" i="1"/>
  <c r="AC130" i="1"/>
  <c r="AE130" i="1" s="1"/>
  <c r="U130" i="1"/>
  <c r="N130" i="1"/>
  <c r="AC129" i="1"/>
  <c r="AE129" i="1" s="1"/>
  <c r="U129" i="1"/>
  <c r="N129" i="1"/>
  <c r="AC127" i="1"/>
  <c r="U127" i="1"/>
  <c r="N127" i="1"/>
  <c r="AC126" i="1"/>
  <c r="U126" i="1"/>
  <c r="N126" i="1"/>
  <c r="AC125" i="1"/>
  <c r="AE125" i="1" s="1"/>
  <c r="U125" i="1"/>
  <c r="N125" i="1"/>
  <c r="AC124" i="1"/>
  <c r="U124" i="1"/>
  <c r="N124" i="1"/>
  <c r="P124" i="1" s="1"/>
  <c r="AC123" i="1"/>
  <c r="U123" i="1"/>
  <c r="N123" i="1"/>
  <c r="P123" i="1" s="1"/>
  <c r="AC122" i="1"/>
  <c r="U122" i="1"/>
  <c r="N122" i="1"/>
  <c r="P122" i="1" s="1"/>
  <c r="AC121" i="1"/>
  <c r="U121" i="1"/>
  <c r="N121" i="1"/>
  <c r="P121" i="1" s="1"/>
  <c r="AC120" i="1"/>
  <c r="U120" i="1"/>
  <c r="N120" i="1"/>
  <c r="P120" i="1" s="1"/>
  <c r="AC119" i="1"/>
  <c r="AE119" i="1" s="1"/>
  <c r="U119" i="1"/>
  <c r="N119" i="1"/>
  <c r="AC118" i="1"/>
  <c r="AE118" i="1" s="1"/>
  <c r="U118" i="1"/>
  <c r="N118" i="1"/>
  <c r="AC117" i="1"/>
  <c r="AE117" i="1" s="1"/>
  <c r="U117" i="1"/>
  <c r="N117" i="1"/>
  <c r="AC116" i="1"/>
  <c r="AE116" i="1" s="1"/>
  <c r="U116" i="1"/>
  <c r="N116" i="1"/>
  <c r="P116" i="1" s="1"/>
  <c r="AC115" i="1"/>
  <c r="U115" i="1"/>
  <c r="N115" i="1"/>
  <c r="P115" i="1" s="1"/>
  <c r="AC114" i="1"/>
  <c r="U114" i="1"/>
  <c r="N114" i="1"/>
  <c r="P114" i="1" s="1"/>
  <c r="AD113" i="1"/>
  <c r="AB113" i="1"/>
  <c r="AA113" i="1"/>
  <c r="AA111" i="1" s="1"/>
  <c r="Z113" i="1"/>
  <c r="Y113" i="1"/>
  <c r="X113" i="1"/>
  <c r="W113" i="1"/>
  <c r="V113" i="1"/>
  <c r="U113" i="1"/>
  <c r="U111" i="1" s="1"/>
  <c r="T113" i="1"/>
  <c r="S113" i="1"/>
  <c r="R113" i="1"/>
  <c r="Q113" i="1"/>
  <c r="O113" i="1"/>
  <c r="O111" i="1" s="1"/>
  <c r="M113" i="1"/>
  <c r="L113" i="1"/>
  <c r="K113" i="1"/>
  <c r="J113" i="1"/>
  <c r="I113" i="1"/>
  <c r="I111" i="1" s="1"/>
  <c r="H113" i="1"/>
  <c r="G113" i="1"/>
  <c r="F113" i="1"/>
  <c r="E113" i="1"/>
  <c r="D113" i="1"/>
  <c r="Z111" i="1"/>
  <c r="W111" i="1"/>
  <c r="T111" i="1"/>
  <c r="Q111" i="1"/>
  <c r="K111" i="1"/>
  <c r="H111" i="1"/>
  <c r="E111" i="1"/>
  <c r="AF107" i="1"/>
  <c r="AD107" i="1"/>
  <c r="AC107" i="1"/>
  <c r="AA107" i="1"/>
  <c r="Z107" i="1"/>
  <c r="X107" i="1"/>
  <c r="W107" i="1"/>
  <c r="U107" i="1"/>
  <c r="T107" i="1"/>
  <c r="R107" i="1"/>
  <c r="Q107" i="1"/>
  <c r="O107" i="1"/>
  <c r="N107" i="1"/>
  <c r="L107" i="1"/>
  <c r="K107" i="1"/>
  <c r="I107" i="1"/>
  <c r="H107" i="1"/>
  <c r="F107" i="1"/>
  <c r="E107" i="1"/>
  <c r="AM99" i="1"/>
  <c r="AL99" i="1"/>
  <c r="AK99" i="1"/>
  <c r="AJ99" i="1"/>
  <c r="AI99" i="1"/>
  <c r="AH99" i="1"/>
  <c r="AG97" i="1"/>
  <c r="AG93" i="1"/>
  <c r="AG89" i="1"/>
  <c r="AG85" i="1"/>
  <c r="AG81" i="1"/>
  <c r="AG77" i="1"/>
  <c r="AG73" i="1"/>
  <c r="AG69" i="1"/>
  <c r="AG65" i="1"/>
  <c r="AG61" i="1"/>
  <c r="AG57" i="1"/>
  <c r="AG53" i="1"/>
  <c r="AG49" i="1"/>
  <c r="AG45" i="1"/>
  <c r="AG41" i="1"/>
  <c r="AG37" i="1"/>
  <c r="AG33" i="1"/>
  <c r="AG29" i="1"/>
  <c r="AG25" i="1"/>
  <c r="AG21" i="1"/>
  <c r="AG17" i="1"/>
  <c r="AF12" i="1"/>
  <c r="AE12" i="1"/>
  <c r="AL12" i="1" s="1"/>
  <c r="AD12" i="1"/>
  <c r="AC12" i="1"/>
  <c r="AB12" i="1"/>
  <c r="AA12" i="1"/>
  <c r="Z12" i="1"/>
  <c r="Y12" i="1"/>
  <c r="X12" i="1"/>
  <c r="W12" i="1"/>
  <c r="V12" i="1"/>
  <c r="U12" i="1"/>
  <c r="T12" i="1"/>
  <c r="S12" i="1"/>
  <c r="AJ12" i="1" s="1"/>
  <c r="R12" i="1"/>
  <c r="Q12" i="1"/>
  <c r="P12" i="1"/>
  <c r="O12" i="1"/>
  <c r="N12" i="1"/>
  <c r="M12" i="1"/>
  <c r="L12" i="1"/>
  <c r="K12" i="1"/>
  <c r="J12" i="1"/>
  <c r="I12" i="1"/>
  <c r="H12" i="1"/>
  <c r="G12" i="1"/>
  <c r="F12" i="1"/>
  <c r="E12" i="1"/>
  <c r="D12" i="1"/>
  <c r="AF10" i="1"/>
  <c r="AE10" i="1"/>
  <c r="AD10" i="1"/>
  <c r="AC10" i="1"/>
  <c r="AB10" i="1"/>
  <c r="AA10" i="1"/>
  <c r="Z10" i="1"/>
  <c r="Z10" i="4" s="1"/>
  <c r="Y10" i="1"/>
  <c r="X10" i="1"/>
  <c r="W10" i="1"/>
  <c r="V10" i="1"/>
  <c r="U10" i="1"/>
  <c r="T10" i="1"/>
  <c r="S10" i="1"/>
  <c r="R10" i="1"/>
  <c r="Q10" i="1"/>
  <c r="P10" i="1"/>
  <c r="O10" i="1"/>
  <c r="N10" i="1"/>
  <c r="M10" i="1"/>
  <c r="L10" i="1"/>
  <c r="K10" i="1"/>
  <c r="J10" i="1"/>
  <c r="I10" i="1"/>
  <c r="H10" i="1"/>
  <c r="G10" i="1"/>
  <c r="F10" i="1"/>
  <c r="E10" i="1"/>
  <c r="D10" i="1"/>
  <c r="AF8" i="1"/>
  <c r="AA8" i="4" s="1"/>
  <c r="AE8" i="1"/>
  <c r="AD8" i="1"/>
  <c r="AC8" i="1"/>
  <c r="AB8" i="1"/>
  <c r="AA8" i="1"/>
  <c r="Z8" i="1"/>
  <c r="Z8" i="4" s="1"/>
  <c r="Y8" i="1"/>
  <c r="X8" i="1"/>
  <c r="W8" i="1"/>
  <c r="V8" i="1"/>
  <c r="U8" i="1"/>
  <c r="T8" i="1"/>
  <c r="S8" i="1"/>
  <c r="R8" i="1"/>
  <c r="Q8" i="1"/>
  <c r="P8" i="1"/>
  <c r="O8" i="1"/>
  <c r="N8" i="1"/>
  <c r="AH8" i="1" s="1"/>
  <c r="M8" i="1"/>
  <c r="L8" i="1"/>
  <c r="K8" i="1"/>
  <c r="J8" i="1"/>
  <c r="I8" i="1"/>
  <c r="H8" i="1"/>
  <c r="G8" i="1"/>
  <c r="F8" i="1"/>
  <c r="E8" i="1"/>
  <c r="D8" i="1"/>
  <c r="AF115" i="1" l="1"/>
  <c r="AF116" i="1"/>
  <c r="AF122" i="1"/>
  <c r="AF123" i="1"/>
  <c r="AF120" i="1"/>
  <c r="I158" i="1"/>
  <c r="AK162" i="1"/>
  <c r="E8" i="4"/>
  <c r="K8" i="4"/>
  <c r="K211" i="1"/>
  <c r="Q8" i="4"/>
  <c r="W8" i="4"/>
  <c r="AC8" i="4"/>
  <c r="F10" i="4"/>
  <c r="L10" i="4"/>
  <c r="R10" i="4"/>
  <c r="X10" i="4"/>
  <c r="AD10" i="4"/>
  <c r="D12" i="4"/>
  <c r="D13" i="4"/>
  <c r="J12" i="4"/>
  <c r="J13" i="4"/>
  <c r="P12" i="4"/>
  <c r="P13" i="4"/>
  <c r="V12" i="4"/>
  <c r="V13" i="4"/>
  <c r="AB12" i="4"/>
  <c r="AB13" i="4"/>
  <c r="E107" i="4"/>
  <c r="E206" i="1"/>
  <c r="K206" i="1"/>
  <c r="K107" i="4"/>
  <c r="Q107" i="4"/>
  <c r="Q206" i="1"/>
  <c r="W107" i="4"/>
  <c r="W206" i="1"/>
  <c r="AC206" i="1"/>
  <c r="AC107" i="4"/>
  <c r="Z132" i="1"/>
  <c r="AJ142" i="1"/>
  <c r="P146" i="1"/>
  <c r="AK154" i="1"/>
  <c r="I182" i="1"/>
  <c r="O182" i="1"/>
  <c r="AE163" i="1"/>
  <c r="P167" i="1"/>
  <c r="S182" i="1"/>
  <c r="AB182" i="1"/>
  <c r="AF190" i="1"/>
  <c r="P202" i="1"/>
  <c r="F206" i="1"/>
  <c r="I8" i="4"/>
  <c r="AK8" i="1"/>
  <c r="AI10" i="1"/>
  <c r="AL10" i="1"/>
  <c r="E13" i="4"/>
  <c r="H13" i="4"/>
  <c r="K13" i="4"/>
  <c r="N13" i="4"/>
  <c r="Q13" i="4"/>
  <c r="T13" i="4"/>
  <c r="W13" i="4"/>
  <c r="Z13" i="4"/>
  <c r="AC13" i="4"/>
  <c r="AE97" i="4"/>
  <c r="AB97" i="4"/>
  <c r="Y97" i="4"/>
  <c r="V97" i="4"/>
  <c r="S97" i="4"/>
  <c r="P97" i="4"/>
  <c r="M97" i="4"/>
  <c r="J97" i="4"/>
  <c r="G97" i="4"/>
  <c r="D97" i="4"/>
  <c r="AE93" i="4"/>
  <c r="AB93" i="4"/>
  <c r="Y93" i="4"/>
  <c r="V93" i="4"/>
  <c r="S93" i="4"/>
  <c r="P93" i="4"/>
  <c r="M93" i="4"/>
  <c r="J93" i="4"/>
  <c r="G93" i="4"/>
  <c r="D93" i="4"/>
  <c r="AE89" i="4"/>
  <c r="AB89" i="4"/>
  <c r="Y89" i="4"/>
  <c r="V89" i="4"/>
  <c r="S89" i="4"/>
  <c r="P89" i="4"/>
  <c r="M89" i="4"/>
  <c r="J89" i="4"/>
  <c r="G89" i="4"/>
  <c r="D89" i="4"/>
  <c r="AE85" i="4"/>
  <c r="AB85" i="4"/>
  <c r="Y85" i="4"/>
  <c r="V85" i="4"/>
  <c r="S85" i="4"/>
  <c r="P85" i="4"/>
  <c r="M85" i="4"/>
  <c r="J85" i="4"/>
  <c r="G85" i="4"/>
  <c r="D85" i="4"/>
  <c r="AE81" i="4"/>
  <c r="AB81" i="4"/>
  <c r="Y81" i="4"/>
  <c r="V81" i="4"/>
  <c r="S81" i="4"/>
  <c r="P81" i="4"/>
  <c r="M81" i="4"/>
  <c r="J81" i="4"/>
  <c r="G81" i="4"/>
  <c r="D81" i="4"/>
  <c r="AE77" i="4"/>
  <c r="AB77" i="4"/>
  <c r="Y77" i="4"/>
  <c r="V77" i="4"/>
  <c r="S77" i="4"/>
  <c r="P77" i="4"/>
  <c r="M77" i="4"/>
  <c r="J77" i="4"/>
  <c r="G77" i="4"/>
  <c r="D77" i="4"/>
  <c r="AE73" i="4"/>
  <c r="AB73" i="4"/>
  <c r="Y73" i="4"/>
  <c r="V73" i="4"/>
  <c r="S73" i="4"/>
  <c r="P73" i="4"/>
  <c r="M73" i="4"/>
  <c r="J73" i="4"/>
  <c r="G73" i="4"/>
  <c r="D73" i="4"/>
  <c r="AE69" i="4"/>
  <c r="AB69" i="4"/>
  <c r="Y69" i="4"/>
  <c r="V69" i="4"/>
  <c r="S69" i="4"/>
  <c r="P69" i="4"/>
  <c r="M69" i="4"/>
  <c r="J69" i="4"/>
  <c r="G69" i="4"/>
  <c r="D69" i="4"/>
  <c r="AE65" i="4"/>
  <c r="AB65" i="4"/>
  <c r="Y65" i="4"/>
  <c r="V65" i="4"/>
  <c r="S65" i="4"/>
  <c r="P65" i="4"/>
  <c r="M65" i="4"/>
  <c r="J65" i="4"/>
  <c r="G65" i="4"/>
  <c r="D65" i="4"/>
  <c r="AE61" i="4"/>
  <c r="AB61" i="4"/>
  <c r="Y61" i="4"/>
  <c r="V61" i="4"/>
  <c r="S61" i="4"/>
  <c r="P61" i="4"/>
  <c r="M61" i="4"/>
  <c r="J61" i="4"/>
  <c r="G61" i="4"/>
  <c r="D61" i="4"/>
  <c r="AE57" i="4"/>
  <c r="AB57" i="4"/>
  <c r="Y57" i="4"/>
  <c r="V57" i="4"/>
  <c r="S57" i="4"/>
  <c r="P57" i="4"/>
  <c r="M57" i="4"/>
  <c r="J57" i="4"/>
  <c r="G57" i="4"/>
  <c r="D57" i="4"/>
  <c r="AE53" i="4"/>
  <c r="AB53" i="4"/>
  <c r="Y53" i="4"/>
  <c r="V53" i="4"/>
  <c r="S53" i="4"/>
  <c r="P53" i="4"/>
  <c r="M53" i="4"/>
  <c r="J53" i="4"/>
  <c r="G53" i="4"/>
  <c r="D53" i="4"/>
  <c r="AE49" i="4"/>
  <c r="AB49" i="4"/>
  <c r="Y49" i="4"/>
  <c r="V49" i="4"/>
  <c r="S49" i="4"/>
  <c r="P49" i="4"/>
  <c r="M49" i="4"/>
  <c r="J49" i="4"/>
  <c r="G49" i="4"/>
  <c r="D49" i="4"/>
  <c r="AE45" i="4"/>
  <c r="AB45" i="4"/>
  <c r="Y45" i="4"/>
  <c r="V45" i="4"/>
  <c r="S45" i="4"/>
  <c r="P45" i="4"/>
  <c r="M45" i="4"/>
  <c r="J45" i="4"/>
  <c r="G45" i="4"/>
  <c r="D45" i="4"/>
  <c r="AE41" i="4"/>
  <c r="AD97" i="4"/>
  <c r="Z97" i="4"/>
  <c r="U97" i="4"/>
  <c r="Q97" i="4"/>
  <c r="L97" i="4"/>
  <c r="H97" i="4"/>
  <c r="AC93" i="4"/>
  <c r="X93" i="4"/>
  <c r="T93" i="4"/>
  <c r="O93" i="4"/>
  <c r="K93" i="4"/>
  <c r="F93" i="4"/>
  <c r="AF89" i="4"/>
  <c r="AA89" i="4"/>
  <c r="W89" i="4"/>
  <c r="R89" i="4"/>
  <c r="N89" i="4"/>
  <c r="I89" i="4"/>
  <c r="E89" i="4"/>
  <c r="AD85" i="4"/>
  <c r="Z85" i="4"/>
  <c r="U85" i="4"/>
  <c r="Q85" i="4"/>
  <c r="L85" i="4"/>
  <c r="H85" i="4"/>
  <c r="AC81" i="4"/>
  <c r="X81" i="4"/>
  <c r="T81" i="4"/>
  <c r="O81" i="4"/>
  <c r="K81" i="4"/>
  <c r="F81" i="4"/>
  <c r="AF77" i="4"/>
  <c r="AA77" i="4"/>
  <c r="W77" i="4"/>
  <c r="R77" i="4"/>
  <c r="N77" i="4"/>
  <c r="I77" i="4"/>
  <c r="E77" i="4"/>
  <c r="AD73" i="4"/>
  <c r="Z73" i="4"/>
  <c r="U73" i="4"/>
  <c r="Q73" i="4"/>
  <c r="L73" i="4"/>
  <c r="H73" i="4"/>
  <c r="AC69" i="4"/>
  <c r="X69" i="4"/>
  <c r="T69" i="4"/>
  <c r="O69" i="4"/>
  <c r="K69" i="4"/>
  <c r="F69" i="4"/>
  <c r="AF65" i="4"/>
  <c r="AA65" i="4"/>
  <c r="W65" i="4"/>
  <c r="R65" i="4"/>
  <c r="N65" i="4"/>
  <c r="I65" i="4"/>
  <c r="E65" i="4"/>
  <c r="AD61" i="4"/>
  <c r="Z61" i="4"/>
  <c r="U61" i="4"/>
  <c r="Q61" i="4"/>
  <c r="L61" i="4"/>
  <c r="H61" i="4"/>
  <c r="AC57" i="4"/>
  <c r="X57" i="4"/>
  <c r="T57" i="4"/>
  <c r="O57" i="4"/>
  <c r="K57" i="4"/>
  <c r="F57" i="4"/>
  <c r="AF53" i="4"/>
  <c r="AA53" i="4"/>
  <c r="W53" i="4"/>
  <c r="R53" i="4"/>
  <c r="N53" i="4"/>
  <c r="I53" i="4"/>
  <c r="E53" i="4"/>
  <c r="AD49" i="4"/>
  <c r="Z49" i="4"/>
  <c r="U49" i="4"/>
  <c r="Q49" i="4"/>
  <c r="L49" i="4"/>
  <c r="H49" i="4"/>
  <c r="AC45" i="4"/>
  <c r="X45" i="4"/>
  <c r="T45" i="4"/>
  <c r="O45" i="4"/>
  <c r="K45" i="4"/>
  <c r="F45" i="4"/>
  <c r="AF41" i="4"/>
  <c r="AB41" i="4"/>
  <c r="Y41" i="4"/>
  <c r="V41" i="4"/>
  <c r="S41" i="4"/>
  <c r="P41" i="4"/>
  <c r="M41" i="4"/>
  <c r="J41" i="4"/>
  <c r="G41" i="4"/>
  <c r="D41" i="4"/>
  <c r="AE37" i="4"/>
  <c r="AB37" i="4"/>
  <c r="Y37" i="4"/>
  <c r="V37" i="4"/>
  <c r="S37" i="4"/>
  <c r="P37" i="4"/>
  <c r="M37" i="4"/>
  <c r="J37" i="4"/>
  <c r="G37" i="4"/>
  <c r="D37" i="4"/>
  <c r="AE33" i="4"/>
  <c r="AB33" i="4"/>
  <c r="Y33" i="4"/>
  <c r="V33" i="4"/>
  <c r="S33" i="4"/>
  <c r="P33" i="4"/>
  <c r="M33" i="4"/>
  <c r="J33" i="4"/>
  <c r="G33" i="4"/>
  <c r="D33" i="4"/>
  <c r="AE29" i="4"/>
  <c r="AB29" i="4"/>
  <c r="Y29" i="4"/>
  <c r="V29" i="4"/>
  <c r="S29" i="4"/>
  <c r="P29" i="4"/>
  <c r="M29" i="4"/>
  <c r="J29" i="4"/>
  <c r="G29" i="4"/>
  <c r="AC97" i="4"/>
  <c r="X97" i="4"/>
  <c r="T97" i="4"/>
  <c r="O97" i="4"/>
  <c r="K97" i="4"/>
  <c r="F97" i="4"/>
  <c r="AF93" i="4"/>
  <c r="AA93" i="4"/>
  <c r="W93" i="4"/>
  <c r="R93" i="4"/>
  <c r="N93" i="4"/>
  <c r="I93" i="4"/>
  <c r="E93" i="4"/>
  <c r="AD89" i="4"/>
  <c r="Z89" i="4"/>
  <c r="U89" i="4"/>
  <c r="Q89" i="4"/>
  <c r="L89" i="4"/>
  <c r="H89" i="4"/>
  <c r="AC85" i="4"/>
  <c r="X85" i="4"/>
  <c r="T85" i="4"/>
  <c r="O85" i="4"/>
  <c r="K85" i="4"/>
  <c r="F85" i="4"/>
  <c r="AF81" i="4"/>
  <c r="AA81" i="4"/>
  <c r="W81" i="4"/>
  <c r="R81" i="4"/>
  <c r="N81" i="4"/>
  <c r="I81" i="4"/>
  <c r="E81" i="4"/>
  <c r="AD77" i="4"/>
  <c r="Z77" i="4"/>
  <c r="U77" i="4"/>
  <c r="Q77" i="4"/>
  <c r="L77" i="4"/>
  <c r="H77" i="4"/>
  <c r="AC73" i="4"/>
  <c r="X73" i="4"/>
  <c r="T73" i="4"/>
  <c r="O73" i="4"/>
  <c r="K73" i="4"/>
  <c r="F73" i="4"/>
  <c r="AF69" i="4"/>
  <c r="AA69" i="4"/>
  <c r="W69" i="4"/>
  <c r="R69" i="4"/>
  <c r="N69" i="4"/>
  <c r="I69" i="4"/>
  <c r="E69" i="4"/>
  <c r="AD65" i="4"/>
  <c r="Z65" i="4"/>
  <c r="U65" i="4"/>
  <c r="Q65" i="4"/>
  <c r="L65" i="4"/>
  <c r="H65" i="4"/>
  <c r="AC61" i="4"/>
  <c r="X61" i="4"/>
  <c r="T61" i="4"/>
  <c r="O61" i="4"/>
  <c r="K61" i="4"/>
  <c r="F61" i="4"/>
  <c r="AF57" i="4"/>
  <c r="AA57" i="4"/>
  <c r="W57" i="4"/>
  <c r="R57" i="4"/>
  <c r="N57" i="4"/>
  <c r="I57" i="4"/>
  <c r="E57" i="4"/>
  <c r="AD53" i="4"/>
  <c r="Z53" i="4"/>
  <c r="U53" i="4"/>
  <c r="Q53" i="4"/>
  <c r="L53" i="4"/>
  <c r="H53" i="4"/>
  <c r="AC49" i="4"/>
  <c r="X49" i="4"/>
  <c r="T49" i="4"/>
  <c r="O49" i="4"/>
  <c r="K49" i="4"/>
  <c r="F49" i="4"/>
  <c r="AF45" i="4"/>
  <c r="AA45" i="4"/>
  <c r="W45" i="4"/>
  <c r="R45" i="4"/>
  <c r="N45" i="4"/>
  <c r="I45" i="4"/>
  <c r="E45" i="4"/>
  <c r="AD41" i="4"/>
  <c r="AA41" i="4"/>
  <c r="X41" i="4"/>
  <c r="U41" i="4"/>
  <c r="R41" i="4"/>
  <c r="O41" i="4"/>
  <c r="L41" i="4"/>
  <c r="I41" i="4"/>
  <c r="F41" i="4"/>
  <c r="AD37" i="4"/>
  <c r="AA37" i="4"/>
  <c r="X37" i="4"/>
  <c r="U37" i="4"/>
  <c r="R37" i="4"/>
  <c r="O37" i="4"/>
  <c r="L37" i="4"/>
  <c r="I37" i="4"/>
  <c r="F37" i="4"/>
  <c r="AD33" i="4"/>
  <c r="AA33" i="4"/>
  <c r="X33" i="4"/>
  <c r="U33" i="4"/>
  <c r="R33" i="4"/>
  <c r="O33" i="4"/>
  <c r="L33" i="4"/>
  <c r="I33" i="4"/>
  <c r="F33" i="4"/>
  <c r="AD29" i="4"/>
  <c r="AA29" i="4"/>
  <c r="X29" i="4"/>
  <c r="U29" i="4"/>
  <c r="R29" i="4"/>
  <c r="O29" i="4"/>
  <c r="L29" i="4"/>
  <c r="I29" i="4"/>
  <c r="F29" i="4"/>
  <c r="AF97" i="4"/>
  <c r="R97" i="4"/>
  <c r="E97" i="4"/>
  <c r="Z93" i="4"/>
  <c r="L93" i="4"/>
  <c r="AC89" i="4"/>
  <c r="O89" i="4"/>
  <c r="W85" i="4"/>
  <c r="I85" i="4"/>
  <c r="AD81" i="4"/>
  <c r="Q81" i="4"/>
  <c r="T77" i="4"/>
  <c r="F77" i="4"/>
  <c r="AA73" i="4"/>
  <c r="N73" i="4"/>
  <c r="U69" i="4"/>
  <c r="H69" i="4"/>
  <c r="X65" i="4"/>
  <c r="K65" i="4"/>
  <c r="AF61" i="4"/>
  <c r="R61" i="4"/>
  <c r="E61" i="4"/>
  <c r="Z57" i="4"/>
  <c r="L57" i="4"/>
  <c r="AC53" i="4"/>
  <c r="O53" i="4"/>
  <c r="W49" i="4"/>
  <c r="I49" i="4"/>
  <c r="AD45" i="4"/>
  <c r="Q45" i="4"/>
  <c r="W41" i="4"/>
  <c r="N41" i="4"/>
  <c r="E41" i="4"/>
  <c r="AC37" i="4"/>
  <c r="T37" i="4"/>
  <c r="K37" i="4"/>
  <c r="Z33" i="4"/>
  <c r="Q33" i="4"/>
  <c r="H33" i="4"/>
  <c r="AF29" i="4"/>
  <c r="W29" i="4"/>
  <c r="N29" i="4"/>
  <c r="E29" i="4"/>
  <c r="AF25" i="4"/>
  <c r="AC25" i="4"/>
  <c r="Z25" i="4"/>
  <c r="W25" i="4"/>
  <c r="T25" i="4"/>
  <c r="Q25" i="4"/>
  <c r="N25" i="4"/>
  <c r="K25" i="4"/>
  <c r="H25" i="4"/>
  <c r="E25" i="4"/>
  <c r="AF21" i="4"/>
  <c r="AC21" i="4"/>
  <c r="Z21" i="4"/>
  <c r="W21" i="4"/>
  <c r="T21" i="4"/>
  <c r="Q21" i="4"/>
  <c r="N21" i="4"/>
  <c r="K21" i="4"/>
  <c r="H21" i="4"/>
  <c r="E21" i="4"/>
  <c r="AF17" i="4"/>
  <c r="AC17" i="4"/>
  <c r="Z17" i="4"/>
  <c r="W17" i="4"/>
  <c r="T17" i="4"/>
  <c r="Q17" i="4"/>
  <c r="N17" i="4"/>
  <c r="K17" i="4"/>
  <c r="H17" i="4"/>
  <c r="E17" i="4"/>
  <c r="AF13" i="4"/>
  <c r="AA97" i="4"/>
  <c r="N97" i="4"/>
  <c r="U93" i="4"/>
  <c r="H93" i="4"/>
  <c r="X89" i="4"/>
  <c r="K89" i="4"/>
  <c r="AF85" i="4"/>
  <c r="R85" i="4"/>
  <c r="E85" i="4"/>
  <c r="Z81" i="4"/>
  <c r="L81" i="4"/>
  <c r="AC77" i="4"/>
  <c r="O77" i="4"/>
  <c r="W73" i="4"/>
  <c r="I73" i="4"/>
  <c r="AD69" i="4"/>
  <c r="Q69" i="4"/>
  <c r="T65" i="4"/>
  <c r="F65" i="4"/>
  <c r="AA61" i="4"/>
  <c r="N61" i="4"/>
  <c r="U57" i="4"/>
  <c r="H57" i="4"/>
  <c r="X53" i="4"/>
  <c r="K53" i="4"/>
  <c r="AF49" i="4"/>
  <c r="R49" i="4"/>
  <c r="E49" i="4"/>
  <c r="Z45" i="4"/>
  <c r="L45" i="4"/>
  <c r="AC41" i="4"/>
  <c r="T41" i="4"/>
  <c r="K41" i="4"/>
  <c r="Z37" i="4"/>
  <c r="Q37" i="4"/>
  <c r="H37" i="4"/>
  <c r="AF33" i="4"/>
  <c r="W33" i="4"/>
  <c r="N33" i="4"/>
  <c r="E33" i="4"/>
  <c r="AC29" i="4"/>
  <c r="T29" i="4"/>
  <c r="K29" i="4"/>
  <c r="D29" i="4"/>
  <c r="AE25" i="4"/>
  <c r="AB25" i="4"/>
  <c r="Y25" i="4"/>
  <c r="V25" i="4"/>
  <c r="S25" i="4"/>
  <c r="P25" i="4"/>
  <c r="M25" i="4"/>
  <c r="J25" i="4"/>
  <c r="G25" i="4"/>
  <c r="D25" i="4"/>
  <c r="AE21" i="4"/>
  <c r="AB21" i="4"/>
  <c r="Y21" i="4"/>
  <c r="V21" i="4"/>
  <c r="S21" i="4"/>
  <c r="P21" i="4"/>
  <c r="M21" i="4"/>
  <c r="J21" i="4"/>
  <c r="G21" i="4"/>
  <c r="D21" i="4"/>
  <c r="AE17" i="4"/>
  <c r="AB17" i="4"/>
  <c r="Y17" i="4"/>
  <c r="V17" i="4"/>
  <c r="S17" i="4"/>
  <c r="P17" i="4"/>
  <c r="M17" i="4"/>
  <c r="J17" i="4"/>
  <c r="G17" i="4"/>
  <c r="D17" i="4"/>
  <c r="W97" i="4"/>
  <c r="I97" i="4"/>
  <c r="AD93" i="4"/>
  <c r="Q93" i="4"/>
  <c r="T89" i="4"/>
  <c r="F89" i="4"/>
  <c r="AA85" i="4"/>
  <c r="N85" i="4"/>
  <c r="U81" i="4"/>
  <c r="H81" i="4"/>
  <c r="X77" i="4"/>
  <c r="K77" i="4"/>
  <c r="AF73" i="4"/>
  <c r="R73" i="4"/>
  <c r="E73" i="4"/>
  <c r="Z69" i="4"/>
  <c r="L69" i="4"/>
  <c r="AC65" i="4"/>
  <c r="O65" i="4"/>
  <c r="W61" i="4"/>
  <c r="I61" i="4"/>
  <c r="AD57" i="4"/>
  <c r="Q57" i="4"/>
  <c r="T53" i="4"/>
  <c r="F53" i="4"/>
  <c r="AA49" i="4"/>
  <c r="N49" i="4"/>
  <c r="U45" i="4"/>
  <c r="H45" i="4"/>
  <c r="Z41" i="4"/>
  <c r="Q41" i="4"/>
  <c r="H41" i="4"/>
  <c r="AF37" i="4"/>
  <c r="W37" i="4"/>
  <c r="N37" i="4"/>
  <c r="E37" i="4"/>
  <c r="AC33" i="4"/>
  <c r="T33" i="4"/>
  <c r="K33" i="4"/>
  <c r="Z29" i="4"/>
  <c r="Q29" i="4"/>
  <c r="H29" i="4"/>
  <c r="AD25" i="4"/>
  <c r="AA25" i="4"/>
  <c r="X25" i="4"/>
  <c r="U25" i="4"/>
  <c r="R25" i="4"/>
  <c r="O25" i="4"/>
  <c r="L25" i="4"/>
  <c r="I25" i="4"/>
  <c r="F25" i="4"/>
  <c r="AD21" i="4"/>
  <c r="AA21" i="4"/>
  <c r="X21" i="4"/>
  <c r="U21" i="4"/>
  <c r="R21" i="4"/>
  <c r="O21" i="4"/>
  <c r="L21" i="4"/>
  <c r="I21" i="4"/>
  <c r="F21" i="4"/>
  <c r="AD17" i="4"/>
  <c r="AA17" i="4"/>
  <c r="X17" i="4"/>
  <c r="U17" i="4"/>
  <c r="R17" i="4"/>
  <c r="O17" i="4"/>
  <c r="L17" i="4"/>
  <c r="I17" i="4"/>
  <c r="F17" i="4"/>
  <c r="AM12" i="1"/>
  <c r="F107" i="4"/>
  <c r="I107" i="4"/>
  <c r="L107" i="4"/>
  <c r="O107" i="4"/>
  <c r="R107" i="4"/>
  <c r="U107" i="4"/>
  <c r="X107" i="4"/>
  <c r="AA107" i="4"/>
  <c r="AD107" i="4"/>
  <c r="F111" i="1"/>
  <c r="L111" i="1"/>
  <c r="R111" i="1"/>
  <c r="X111" i="1"/>
  <c r="AD111" i="1"/>
  <c r="AE114" i="1"/>
  <c r="AE115" i="1"/>
  <c r="P117" i="1"/>
  <c r="P118" i="1"/>
  <c r="P119" i="1"/>
  <c r="AE120" i="1"/>
  <c r="AE121" i="1"/>
  <c r="AE122" i="1"/>
  <c r="AE123" i="1"/>
  <c r="AE124" i="1"/>
  <c r="P125" i="1"/>
  <c r="P126" i="1"/>
  <c r="AE126" i="1"/>
  <c r="P127" i="1"/>
  <c r="AE127" i="1"/>
  <c r="P129" i="1"/>
  <c r="P130" i="1"/>
  <c r="AA132" i="1"/>
  <c r="H132" i="1"/>
  <c r="K132" i="1"/>
  <c r="AH134" i="1"/>
  <c r="N132" i="1"/>
  <c r="Q132" i="1"/>
  <c r="T132" i="1"/>
  <c r="AI134" i="1"/>
  <c r="U134" i="1"/>
  <c r="AF137" i="1"/>
  <c r="AF138" i="1"/>
  <c r="AF139" i="1"/>
  <c r="AF140" i="1"/>
  <c r="AE143" i="1"/>
  <c r="P144" i="1"/>
  <c r="AE146" i="1"/>
  <c r="P148" i="1"/>
  <c r="AH154" i="1"/>
  <c r="U154" i="1"/>
  <c r="AF155" i="1"/>
  <c r="AF156" i="1"/>
  <c r="AE164" i="1"/>
  <c r="P165" i="1"/>
  <c r="AE167" i="1"/>
  <c r="N169" i="1"/>
  <c r="AC169" i="1"/>
  <c r="AE171" i="1"/>
  <c r="AE174" i="1"/>
  <c r="P180" i="1"/>
  <c r="AE180" i="1"/>
  <c r="G182" i="1"/>
  <c r="T182" i="1"/>
  <c r="Y182" i="1"/>
  <c r="P188" i="1"/>
  <c r="AC200" i="1"/>
  <c r="AE202" i="1"/>
  <c r="P203" i="1"/>
  <c r="I206" i="1"/>
  <c r="R206" i="1"/>
  <c r="AA206" i="1"/>
  <c r="L213" i="1"/>
  <c r="L8" i="4"/>
  <c r="U8" i="4"/>
  <c r="AD8" i="4"/>
  <c r="J10" i="4"/>
  <c r="S10" i="4"/>
  <c r="AB10" i="4"/>
  <c r="H12" i="4"/>
  <c r="Q12" i="4"/>
  <c r="Z12" i="4"/>
  <c r="H8" i="4"/>
  <c r="N8" i="4"/>
  <c r="T8" i="4"/>
  <c r="AF8" i="4"/>
  <c r="AJ8" i="1"/>
  <c r="AM8" i="1"/>
  <c r="I10" i="4"/>
  <c r="O10" i="4"/>
  <c r="U10" i="4"/>
  <c r="AA10" i="4"/>
  <c r="AH10" i="1"/>
  <c r="AK10" i="1"/>
  <c r="G12" i="4"/>
  <c r="G13" i="4"/>
  <c r="M12" i="4"/>
  <c r="M13" i="4"/>
  <c r="S12" i="4"/>
  <c r="S13" i="4"/>
  <c r="Y12" i="4"/>
  <c r="Y13" i="4"/>
  <c r="AE12" i="4"/>
  <c r="AE13" i="4"/>
  <c r="AI12" i="1"/>
  <c r="H107" i="4"/>
  <c r="H206" i="1"/>
  <c r="N107" i="4"/>
  <c r="T107" i="4"/>
  <c r="T206" i="1"/>
  <c r="Z107" i="4"/>
  <c r="Z206" i="1"/>
  <c r="AD105" i="4"/>
  <c r="AA105" i="4"/>
  <c r="X105" i="4"/>
  <c r="U105" i="4"/>
  <c r="R105" i="4"/>
  <c r="O105" i="4"/>
  <c r="L105" i="4"/>
  <c r="I105" i="4"/>
  <c r="F105" i="4"/>
  <c r="AF103" i="4"/>
  <c r="AC103" i="4"/>
  <c r="Z103" i="4"/>
  <c r="W103" i="4"/>
  <c r="T103" i="4"/>
  <c r="Q103" i="4"/>
  <c r="N103" i="4"/>
  <c r="K103" i="4"/>
  <c r="H103" i="4"/>
  <c r="E103" i="4"/>
  <c r="AE102" i="4"/>
  <c r="AB102" i="4"/>
  <c r="Y102" i="4"/>
  <c r="V102" i="4"/>
  <c r="S102" i="4"/>
  <c r="P102" i="4"/>
  <c r="M102" i="4"/>
  <c r="J102" i="4"/>
  <c r="G102" i="4"/>
  <c r="D102" i="4"/>
  <c r="AD101" i="4"/>
  <c r="AA101" i="4"/>
  <c r="X101" i="4"/>
  <c r="U101" i="4"/>
  <c r="R101" i="4"/>
  <c r="O101" i="4"/>
  <c r="L101" i="4"/>
  <c r="I101" i="4"/>
  <c r="F101" i="4"/>
  <c r="AF99" i="4"/>
  <c r="AC99" i="4"/>
  <c r="Z99" i="4"/>
  <c r="W99" i="4"/>
  <c r="T99" i="4"/>
  <c r="Q99" i="4"/>
  <c r="N99" i="4"/>
  <c r="K99" i="4"/>
  <c r="H99" i="4"/>
  <c r="E99" i="4"/>
  <c r="AF107" i="4"/>
  <c r="AC105" i="4"/>
  <c r="Y105" i="4"/>
  <c r="T105" i="4"/>
  <c r="P105" i="4"/>
  <c r="K105" i="4"/>
  <c r="G105" i="4"/>
  <c r="AE103" i="4"/>
  <c r="AA103" i="4"/>
  <c r="V103" i="4"/>
  <c r="R103" i="4"/>
  <c r="M103" i="4"/>
  <c r="I103" i="4"/>
  <c r="D103" i="4"/>
  <c r="AC102" i="4"/>
  <c r="X102" i="4"/>
  <c r="T102" i="4"/>
  <c r="O102" i="4"/>
  <c r="K102" i="4"/>
  <c r="F102" i="4"/>
  <c r="AE101" i="4"/>
  <c r="Z101" i="4"/>
  <c r="V101" i="4"/>
  <c r="Q101" i="4"/>
  <c r="M101" i="4"/>
  <c r="H101" i="4"/>
  <c r="D101" i="4"/>
  <c r="AB99" i="4"/>
  <c r="X99" i="4"/>
  <c r="S99" i="4"/>
  <c r="O99" i="4"/>
  <c r="J99" i="4"/>
  <c r="F99" i="4"/>
  <c r="AF105" i="4"/>
  <c r="AB105" i="4"/>
  <c r="W105" i="4"/>
  <c r="S105" i="4"/>
  <c r="N105" i="4"/>
  <c r="J105" i="4"/>
  <c r="E105" i="4"/>
  <c r="AD103" i="4"/>
  <c r="Y103" i="4"/>
  <c r="U103" i="4"/>
  <c r="P103" i="4"/>
  <c r="L103" i="4"/>
  <c r="G103" i="4"/>
  <c r="AF102" i="4"/>
  <c r="AA102" i="4"/>
  <c r="W102" i="4"/>
  <c r="R102" i="4"/>
  <c r="N102" i="4"/>
  <c r="I102" i="4"/>
  <c r="E102" i="4"/>
  <c r="AC101" i="4"/>
  <c r="Y101" i="4"/>
  <c r="T101" i="4"/>
  <c r="P101" i="4"/>
  <c r="K101" i="4"/>
  <c r="G101" i="4"/>
  <c r="AE99" i="4"/>
  <c r="AA99" i="4"/>
  <c r="V99" i="4"/>
  <c r="R99" i="4"/>
  <c r="M99" i="4"/>
  <c r="I99" i="4"/>
  <c r="D99" i="4"/>
  <c r="V105" i="4"/>
  <c r="H105" i="4"/>
  <c r="X103" i="4"/>
  <c r="J103" i="4"/>
  <c r="Z102" i="4"/>
  <c r="L102" i="4"/>
  <c r="AB101" i="4"/>
  <c r="N101" i="4"/>
  <c r="AD99" i="4"/>
  <c r="P99" i="4"/>
  <c r="AE105" i="4"/>
  <c r="Q105" i="4"/>
  <c r="D105" i="4"/>
  <c r="S103" i="4"/>
  <c r="F103" i="4"/>
  <c r="U102" i="4"/>
  <c r="H102" i="4"/>
  <c r="W101" i="4"/>
  <c r="J101" i="4"/>
  <c r="Y99" i="4"/>
  <c r="L99" i="4"/>
  <c r="Z105" i="4"/>
  <c r="M105" i="4"/>
  <c r="AB103" i="4"/>
  <c r="O103" i="4"/>
  <c r="AD102" i="4"/>
  <c r="Q102" i="4"/>
  <c r="AF101" i="4"/>
  <c r="S101" i="4"/>
  <c r="E101" i="4"/>
  <c r="U99" i="4"/>
  <c r="G99" i="4"/>
  <c r="W132" i="1"/>
  <c r="AK134" i="1"/>
  <c r="AC132" i="1"/>
  <c r="P143" i="1"/>
  <c r="AE145" i="1"/>
  <c r="AJ150" i="1"/>
  <c r="AF151" i="1"/>
  <c r="F182" i="1"/>
  <c r="L182" i="1"/>
  <c r="P164" i="1"/>
  <c r="AE166" i="1"/>
  <c r="AF172" i="1"/>
  <c r="AF176" i="1"/>
  <c r="U194" i="1"/>
  <c r="AE201" i="1"/>
  <c r="AE204" i="1"/>
  <c r="O206" i="1"/>
  <c r="R8" i="4"/>
  <c r="D8" i="4"/>
  <c r="G8" i="4"/>
  <c r="J8" i="4"/>
  <c r="M8" i="4"/>
  <c r="P8" i="4"/>
  <c r="S8" i="4"/>
  <c r="V8" i="4"/>
  <c r="Y8" i="4"/>
  <c r="AB8" i="4"/>
  <c r="AE8" i="4"/>
  <c r="AI8" i="1"/>
  <c r="AL8" i="1"/>
  <c r="E10" i="4"/>
  <c r="H10" i="4"/>
  <c r="K10" i="4"/>
  <c r="N10" i="4"/>
  <c r="Q10" i="4"/>
  <c r="T10" i="4"/>
  <c r="W10" i="4"/>
  <c r="AC10" i="4"/>
  <c r="AF10" i="4"/>
  <c r="AJ10" i="1"/>
  <c r="AM10" i="1"/>
  <c r="F12" i="4"/>
  <c r="F13" i="4"/>
  <c r="I12" i="4"/>
  <c r="I13" i="4"/>
  <c r="L12" i="4"/>
  <c r="L13" i="4"/>
  <c r="O12" i="4"/>
  <c r="O13" i="4"/>
  <c r="R12" i="4"/>
  <c r="R13" i="4"/>
  <c r="U12" i="4"/>
  <c r="U13" i="4"/>
  <c r="X12" i="4"/>
  <c r="X13" i="4"/>
  <c r="AA12" i="4"/>
  <c r="AA13" i="4"/>
  <c r="AD12" i="4"/>
  <c r="AD13" i="4"/>
  <c r="AH12" i="1"/>
  <c r="AK12" i="1"/>
  <c r="D107" i="1"/>
  <c r="G107" i="1"/>
  <c r="J107" i="1"/>
  <c r="M107" i="1"/>
  <c r="P107" i="1"/>
  <c r="S107" i="1"/>
  <c r="V107" i="1"/>
  <c r="Y107" i="1"/>
  <c r="AB107" i="1"/>
  <c r="AE107" i="1"/>
  <c r="D111" i="1"/>
  <c r="G111" i="1"/>
  <c r="J111" i="1"/>
  <c r="M111" i="1"/>
  <c r="S111" i="1"/>
  <c r="V111" i="1"/>
  <c r="Y111" i="1"/>
  <c r="AB111" i="1"/>
  <c r="N113" i="1"/>
  <c r="AC113" i="1"/>
  <c r="AJ113" i="1"/>
  <c r="F132" i="1"/>
  <c r="J132" i="1"/>
  <c r="O132" i="1"/>
  <c r="S132" i="1"/>
  <c r="X132" i="1"/>
  <c r="AE134" i="1"/>
  <c r="AC142" i="1"/>
  <c r="AH142" i="1"/>
  <c r="AE144" i="1"/>
  <c r="P145" i="1"/>
  <c r="AE148" i="1"/>
  <c r="N150" i="1"/>
  <c r="AC150" i="1"/>
  <c r="P152" i="1"/>
  <c r="AE152" i="1"/>
  <c r="AE154" i="1"/>
  <c r="E158" i="1"/>
  <c r="W158" i="1"/>
  <c r="N162" i="1"/>
  <c r="R182" i="1"/>
  <c r="U162" i="1"/>
  <c r="X182" i="1"/>
  <c r="AA182" i="1"/>
  <c r="AD182" i="1"/>
  <c r="P163" i="1"/>
  <c r="AE165" i="1"/>
  <c r="P166" i="1"/>
  <c r="AJ169" i="1"/>
  <c r="P170" i="1"/>
  <c r="AE170" i="1"/>
  <c r="P173" i="1"/>
  <c r="AE173" i="1"/>
  <c r="P178" i="1"/>
  <c r="AE178" i="1"/>
  <c r="D182" i="1"/>
  <c r="H182" i="1"/>
  <c r="M182" i="1"/>
  <c r="Q182" i="1"/>
  <c r="V182" i="1"/>
  <c r="Z182" i="1"/>
  <c r="P186" i="1"/>
  <c r="AE186" i="1"/>
  <c r="P192" i="1"/>
  <c r="AE192" i="1"/>
  <c r="AE195" i="1"/>
  <c r="AE196" i="1"/>
  <c r="AE197" i="1"/>
  <c r="AE198" i="1"/>
  <c r="N200" i="1"/>
  <c r="U200" i="1"/>
  <c r="P201" i="1"/>
  <c r="AE203" i="1"/>
  <c r="P204" i="1"/>
  <c r="L206" i="1"/>
  <c r="U206" i="1"/>
  <c r="AD206" i="1"/>
  <c r="F8" i="4"/>
  <c r="O8" i="4"/>
  <c r="X8" i="4"/>
  <c r="D10" i="4"/>
  <c r="M10" i="4"/>
  <c r="V10" i="4"/>
  <c r="AE10" i="4"/>
  <c r="K12" i="4"/>
  <c r="T12" i="4"/>
  <c r="AC12" i="4"/>
  <c r="K212" i="1"/>
  <c r="U182" i="1" l="1"/>
  <c r="AJ162" i="1"/>
  <c r="AF152" i="1"/>
  <c r="Y158" i="1"/>
  <c r="M158" i="1"/>
  <c r="D158" i="1"/>
  <c r="Y107" i="4"/>
  <c r="Y206" i="1"/>
  <c r="P107" i="4"/>
  <c r="G107" i="4"/>
  <c r="G206" i="1"/>
  <c r="AK132" i="1"/>
  <c r="AK169" i="1"/>
  <c r="AH169" i="1"/>
  <c r="AJ154" i="1"/>
  <c r="AF144" i="1"/>
  <c r="AE142" i="1"/>
  <c r="AH132" i="1"/>
  <c r="AF129" i="1"/>
  <c r="AF118" i="1"/>
  <c r="AE113" i="1"/>
  <c r="X158" i="1"/>
  <c r="F158" i="1"/>
  <c r="AF202" i="1"/>
  <c r="AF124" i="1"/>
  <c r="AF121" i="1"/>
  <c r="P113" i="1"/>
  <c r="AF166" i="1"/>
  <c r="AH162" i="1"/>
  <c r="N182" i="1"/>
  <c r="AL154" i="1"/>
  <c r="AK150" i="1"/>
  <c r="AH150" i="1"/>
  <c r="AF145" i="1"/>
  <c r="AK142" i="1"/>
  <c r="AE132" i="1"/>
  <c r="AL134" i="1"/>
  <c r="AC111" i="1"/>
  <c r="AK113" i="1"/>
  <c r="AH113" i="1"/>
  <c r="N111" i="1"/>
  <c r="V158" i="1"/>
  <c r="J158" i="1"/>
  <c r="AE107" i="4"/>
  <c r="V107" i="4"/>
  <c r="V206" i="1"/>
  <c r="M107" i="4"/>
  <c r="M206" i="1"/>
  <c r="D107" i="4"/>
  <c r="D206" i="1"/>
  <c r="AF164" i="1"/>
  <c r="T158" i="1"/>
  <c r="AF180" i="1"/>
  <c r="AF165" i="1"/>
  <c r="Z158" i="1"/>
  <c r="AF148" i="1"/>
  <c r="AF126" i="1"/>
  <c r="AF117" i="1"/>
  <c r="R158" i="1"/>
  <c r="AF167" i="1"/>
  <c r="AE162" i="1"/>
  <c r="K158" i="1"/>
  <c r="AF146" i="1"/>
  <c r="AF134" i="1"/>
  <c r="O158" i="1"/>
  <c r="AH107" i="1"/>
  <c r="AF114" i="1"/>
  <c r="AA158" i="1"/>
  <c r="AF192" i="1"/>
  <c r="AF186" i="1"/>
  <c r="P162" i="1"/>
  <c r="AF163" i="1"/>
  <c r="AI200" i="1"/>
  <c r="P200" i="1"/>
  <c r="P206" i="1" s="1"/>
  <c r="AF201" i="1"/>
  <c r="AJ200" i="1"/>
  <c r="AE169" i="1"/>
  <c r="AF204" i="1"/>
  <c r="AF198" i="1"/>
  <c r="AF197" i="1"/>
  <c r="AF196" i="1"/>
  <c r="AL194" i="1"/>
  <c r="AE194" i="1"/>
  <c r="AF195" i="1"/>
  <c r="AF178" i="1"/>
  <c r="AF173" i="1"/>
  <c r="AF170" i="1"/>
  <c r="P169" i="1"/>
  <c r="AE150" i="1"/>
  <c r="AB158" i="1"/>
  <c r="S158" i="1"/>
  <c r="G158" i="1"/>
  <c r="AB107" i="4"/>
  <c r="AB206" i="1"/>
  <c r="S107" i="4"/>
  <c r="S206" i="1"/>
  <c r="J107" i="4"/>
  <c r="J206" i="1"/>
  <c r="AL200" i="1"/>
  <c r="AE200" i="1"/>
  <c r="AJ194" i="1"/>
  <c r="AF150" i="1"/>
  <c r="P142" i="1"/>
  <c r="AF143" i="1"/>
  <c r="N206" i="1"/>
  <c r="AF203" i="1"/>
  <c r="AF188" i="1"/>
  <c r="AF154" i="1"/>
  <c r="AJ134" i="1"/>
  <c r="U132" i="1"/>
  <c r="AF130" i="1"/>
  <c r="AF127" i="1"/>
  <c r="AF125" i="1"/>
  <c r="AF119" i="1"/>
  <c r="AD158" i="1"/>
  <c r="L158" i="1"/>
  <c r="AF174" i="1"/>
  <c r="AC182" i="1"/>
  <c r="Q158" i="1"/>
  <c r="AF171" i="1"/>
  <c r="P150" i="1"/>
  <c r="AJ111" i="1"/>
  <c r="H158" i="1"/>
  <c r="AI150" i="1" l="1"/>
  <c r="AF142" i="1"/>
  <c r="AI169" i="1"/>
  <c r="AF194" i="1"/>
  <c r="AF206" i="1" s="1"/>
  <c r="AM194" i="1"/>
  <c r="AL169" i="1"/>
  <c r="AF200" i="1"/>
  <c r="AM200" i="1"/>
  <c r="AF113" i="1"/>
  <c r="AM134" i="1"/>
  <c r="AC158" i="1"/>
  <c r="AK111" i="1"/>
  <c r="P111" i="1"/>
  <c r="AI113" i="1"/>
  <c r="AE111" i="1"/>
  <c r="AL113" i="1"/>
  <c r="AL142" i="1"/>
  <c r="AJ132" i="1"/>
  <c r="U158" i="1"/>
  <c r="AM150" i="1"/>
  <c r="AI162" i="1"/>
  <c r="P182" i="1"/>
  <c r="AL132" i="1"/>
  <c r="AM154" i="1"/>
  <c r="AI142" i="1"/>
  <c r="P132" i="1"/>
  <c r="AL150" i="1"/>
  <c r="AF169" i="1"/>
  <c r="AF162" i="1"/>
  <c r="AL162" i="1"/>
  <c r="AE182" i="1"/>
  <c r="AE206" i="1"/>
  <c r="N158" i="1"/>
  <c r="AH111" i="1"/>
  <c r="AD204" i="4" l="1"/>
  <c r="AA204" i="4"/>
  <c r="X204" i="4"/>
  <c r="R204" i="4"/>
  <c r="O204" i="4"/>
  <c r="L204" i="4"/>
  <c r="I204" i="4"/>
  <c r="F204" i="4"/>
  <c r="Z203" i="4"/>
  <c r="W203" i="4"/>
  <c r="T203" i="4"/>
  <c r="Q203" i="4"/>
  <c r="K203" i="4"/>
  <c r="H203" i="4"/>
  <c r="E203" i="4"/>
  <c r="AB202" i="4"/>
  <c r="Y202" i="4"/>
  <c r="V202" i="4"/>
  <c r="S202" i="4"/>
  <c r="M202" i="4"/>
  <c r="J202" i="4"/>
  <c r="G202" i="4"/>
  <c r="D202" i="4"/>
  <c r="AD201" i="4"/>
  <c r="AA201" i="4"/>
  <c r="X201" i="4"/>
  <c r="R201" i="4"/>
  <c r="O201" i="4"/>
  <c r="L201" i="4"/>
  <c r="I201" i="4"/>
  <c r="F201" i="4"/>
  <c r="AB198" i="4"/>
  <c r="Y198" i="4"/>
  <c r="V198" i="4"/>
  <c r="S198" i="4"/>
  <c r="M198" i="4"/>
  <c r="J198" i="4"/>
  <c r="G198" i="4"/>
  <c r="D198" i="4"/>
  <c r="AD197" i="4"/>
  <c r="AA197" i="4"/>
  <c r="X197" i="4"/>
  <c r="R197" i="4"/>
  <c r="O197" i="4"/>
  <c r="L197" i="4"/>
  <c r="I197" i="4"/>
  <c r="F197" i="4"/>
  <c r="Z196" i="4"/>
  <c r="W196" i="4"/>
  <c r="T196" i="4"/>
  <c r="Q196" i="4"/>
  <c r="K196" i="4"/>
  <c r="H196" i="4"/>
  <c r="E196" i="4"/>
  <c r="AB195" i="4"/>
  <c r="Y195" i="4"/>
  <c r="V195" i="4"/>
  <c r="S195" i="4"/>
  <c r="M195" i="4"/>
  <c r="J195" i="4"/>
  <c r="G195" i="4"/>
  <c r="D195" i="4"/>
  <c r="Z192" i="4"/>
  <c r="W192" i="4"/>
  <c r="T192" i="4"/>
  <c r="Q192" i="4"/>
  <c r="K192" i="4"/>
  <c r="H192" i="4"/>
  <c r="E192" i="4"/>
  <c r="AB190" i="4"/>
  <c r="Y190" i="4"/>
  <c r="V190" i="4"/>
  <c r="S190" i="4"/>
  <c r="M190" i="4"/>
  <c r="J190" i="4"/>
  <c r="G190" i="4"/>
  <c r="D190" i="4"/>
  <c r="AD188" i="4"/>
  <c r="AA188" i="4"/>
  <c r="X188" i="4"/>
  <c r="R188" i="4"/>
  <c r="O188" i="4"/>
  <c r="L188" i="4"/>
  <c r="I188" i="4"/>
  <c r="F188" i="4"/>
  <c r="Z186" i="4"/>
  <c r="W186" i="4"/>
  <c r="T186" i="4"/>
  <c r="Q186" i="4"/>
  <c r="K186" i="4"/>
  <c r="H186" i="4"/>
  <c r="E186" i="4"/>
  <c r="AB204" i="4"/>
  <c r="W204" i="4"/>
  <c r="S204" i="4"/>
  <c r="J204" i="4"/>
  <c r="E204" i="4"/>
  <c r="AD203" i="4"/>
  <c r="Y203" i="4"/>
  <c r="L203" i="4"/>
  <c r="G203" i="4"/>
  <c r="AA202" i="4"/>
  <c r="W202" i="4"/>
  <c r="R202" i="4"/>
  <c r="I202" i="4"/>
  <c r="E202" i="4"/>
  <c r="Y201" i="4"/>
  <c r="T201" i="4"/>
  <c r="K201" i="4"/>
  <c r="G201" i="4"/>
  <c r="X198" i="4"/>
  <c r="T198" i="4"/>
  <c r="O198" i="4"/>
  <c r="K198" i="4"/>
  <c r="F198" i="4"/>
  <c r="Z197" i="4"/>
  <c r="V197" i="4"/>
  <c r="Q197" i="4"/>
  <c r="M197" i="4"/>
  <c r="H197" i="4"/>
  <c r="D197" i="4"/>
  <c r="AB196" i="4"/>
  <c r="X196" i="4"/>
  <c r="S196" i="4"/>
  <c r="O196" i="4"/>
  <c r="J196" i="4"/>
  <c r="F196" i="4"/>
  <c r="AD195" i="4"/>
  <c r="Z195" i="4"/>
  <c r="Q195" i="4"/>
  <c r="L195" i="4"/>
  <c r="H195" i="4"/>
  <c r="AD192" i="4"/>
  <c r="Y192" i="4"/>
  <c r="L192" i="4"/>
  <c r="G192" i="4"/>
  <c r="AA190" i="4"/>
  <c r="W190" i="4"/>
  <c r="R190" i="4"/>
  <c r="I190" i="4"/>
  <c r="E190" i="4"/>
  <c r="Y188" i="4"/>
  <c r="T188" i="4"/>
  <c r="K188" i="4"/>
  <c r="G188" i="4"/>
  <c r="AA186" i="4"/>
  <c r="V186" i="4"/>
  <c r="R186" i="4"/>
  <c r="M186" i="4"/>
  <c r="I186" i="4"/>
  <c r="D186" i="4"/>
  <c r="AF206" i="4"/>
  <c r="Z204" i="4"/>
  <c r="T204" i="4"/>
  <c r="M204" i="4"/>
  <c r="G204" i="4"/>
  <c r="AB203" i="4"/>
  <c r="V203" i="4"/>
  <c r="O203" i="4"/>
  <c r="I203" i="4"/>
  <c r="AD202" i="4"/>
  <c r="X202" i="4"/>
  <c r="Q202" i="4"/>
  <c r="K202" i="4"/>
  <c r="Z201" i="4"/>
  <c r="S201" i="4"/>
  <c r="M201" i="4"/>
  <c r="E201" i="4"/>
  <c r="AD198" i="4"/>
  <c r="W198" i="4"/>
  <c r="Q198" i="4"/>
  <c r="I198" i="4"/>
  <c r="Y197" i="4"/>
  <c r="S197" i="4"/>
  <c r="K197" i="4"/>
  <c r="E197" i="4"/>
  <c r="AA196" i="4"/>
  <c r="M196" i="4"/>
  <c r="G196" i="4"/>
  <c r="W195" i="4"/>
  <c r="O195" i="4"/>
  <c r="I195" i="4"/>
  <c r="AA192" i="4"/>
  <c r="S192" i="4"/>
  <c r="M192" i="4"/>
  <c r="F192" i="4"/>
  <c r="O190" i="4"/>
  <c r="H190" i="4"/>
  <c r="W188" i="4"/>
  <c r="Q188" i="4"/>
  <c r="J188" i="4"/>
  <c r="D188" i="4"/>
  <c r="Y186" i="4"/>
  <c r="S186" i="4"/>
  <c r="L186" i="4"/>
  <c r="F186" i="4"/>
  <c r="V204" i="4"/>
  <c r="K204" i="4"/>
  <c r="S203" i="4"/>
  <c r="J203" i="4"/>
  <c r="T202" i="4"/>
  <c r="H202" i="4"/>
  <c r="AB201" i="4"/>
  <c r="Q201" i="4"/>
  <c r="H201" i="4"/>
  <c r="Z198" i="4"/>
  <c r="E198" i="4"/>
  <c r="W197" i="4"/>
  <c r="V196" i="4"/>
  <c r="L196" i="4"/>
  <c r="T195" i="4"/>
  <c r="K195" i="4"/>
  <c r="AB192" i="4"/>
  <c r="R192" i="4"/>
  <c r="I192" i="4"/>
  <c r="Z190" i="4"/>
  <c r="Q190" i="4"/>
  <c r="F190" i="4"/>
  <c r="Z188" i="4"/>
  <c r="E188" i="4"/>
  <c r="X186" i="4"/>
  <c r="O186" i="4"/>
  <c r="AA203" i="4"/>
  <c r="M203" i="4"/>
  <c r="Z202" i="4"/>
  <c r="L202" i="4"/>
  <c r="W201" i="4"/>
  <c r="J201" i="4"/>
  <c r="H198" i="4"/>
  <c r="T197" i="4"/>
  <c r="G197" i="4"/>
  <c r="R196" i="4"/>
  <c r="D196" i="4"/>
  <c r="R195" i="4"/>
  <c r="E195" i="4"/>
  <c r="O192" i="4"/>
  <c r="AD190" i="4"/>
  <c r="L190" i="4"/>
  <c r="AB188" i="4"/>
  <c r="M188" i="4"/>
  <c r="AB186" i="4"/>
  <c r="J186" i="4"/>
  <c r="Y204" i="4"/>
  <c r="H204" i="4"/>
  <c r="X203" i="4"/>
  <c r="F203" i="4"/>
  <c r="F202" i="4"/>
  <c r="V201" i="4"/>
  <c r="D201" i="4"/>
  <c r="R198" i="4"/>
  <c r="AD196" i="4"/>
  <c r="AA195" i="4"/>
  <c r="X192" i="4"/>
  <c r="J192" i="4"/>
  <c r="X190" i="4"/>
  <c r="K190" i="4"/>
  <c r="V188" i="4"/>
  <c r="H188" i="4"/>
  <c r="G186" i="4"/>
  <c r="Q204" i="4"/>
  <c r="D204" i="4"/>
  <c r="R203" i="4"/>
  <c r="D203" i="4"/>
  <c r="O202" i="4"/>
  <c r="AA198" i="4"/>
  <c r="L198" i="4"/>
  <c r="AB197" i="4"/>
  <c r="J197" i="4"/>
  <c r="Y196" i="4"/>
  <c r="I196" i="4"/>
  <c r="X195" i="4"/>
  <c r="F195" i="4"/>
  <c r="V192" i="4"/>
  <c r="D192" i="4"/>
  <c r="T190" i="4"/>
  <c r="S188" i="4"/>
  <c r="AD186" i="4"/>
  <c r="AH206" i="1"/>
  <c r="P190" i="4"/>
  <c r="J194" i="4"/>
  <c r="AC194" i="4"/>
  <c r="F200" i="4"/>
  <c r="AC203" i="4"/>
  <c r="N186" i="4"/>
  <c r="E194" i="4"/>
  <c r="N194" i="4"/>
  <c r="Q200" i="4"/>
  <c r="W200" i="4"/>
  <c r="Z200" i="4"/>
  <c r="AC201" i="4"/>
  <c r="G194" i="4"/>
  <c r="O200" i="4"/>
  <c r="AB194" i="4"/>
  <c r="K200" i="4"/>
  <c r="R200" i="4"/>
  <c r="X200" i="4"/>
  <c r="N201" i="4"/>
  <c r="AC202" i="4"/>
  <c r="L194" i="4"/>
  <c r="AA194" i="4"/>
  <c r="AC195" i="4"/>
  <c r="N197" i="4"/>
  <c r="AC198" i="4"/>
  <c r="J200" i="4"/>
  <c r="V200" i="4"/>
  <c r="AC190" i="4"/>
  <c r="Y194" i="4"/>
  <c r="H200" i="4"/>
  <c r="AD200" i="4"/>
  <c r="U186" i="4"/>
  <c r="U192" i="4"/>
  <c r="X194" i="4"/>
  <c r="N195" i="4"/>
  <c r="AC196" i="4"/>
  <c r="N198" i="4"/>
  <c r="G200" i="4"/>
  <c r="S200" i="4"/>
  <c r="AB200" i="4"/>
  <c r="N188" i="4"/>
  <c r="L200" i="4"/>
  <c r="M194" i="4"/>
  <c r="N190" i="4"/>
  <c r="V194" i="4"/>
  <c r="P195" i="4"/>
  <c r="P196" i="4"/>
  <c r="P197" i="4"/>
  <c r="P198" i="4"/>
  <c r="E200" i="4"/>
  <c r="AA200" i="4"/>
  <c r="U203" i="4"/>
  <c r="N204" i="4"/>
  <c r="AC204" i="4"/>
  <c r="U188" i="4"/>
  <c r="U190" i="4"/>
  <c r="F194" i="4"/>
  <c r="I194" i="4"/>
  <c r="O194" i="4"/>
  <c r="R194" i="4"/>
  <c r="AD194" i="4"/>
  <c r="N196" i="4"/>
  <c r="AC197" i="4"/>
  <c r="D200" i="4"/>
  <c r="M200" i="4"/>
  <c r="Y200" i="4"/>
  <c r="D194" i="4"/>
  <c r="W194" i="4"/>
  <c r="U197" i="4"/>
  <c r="U198" i="4"/>
  <c r="N202" i="4"/>
  <c r="X206" i="4"/>
  <c r="AC186" i="4"/>
  <c r="AC192" i="4"/>
  <c r="K194" i="4"/>
  <c r="T194" i="4"/>
  <c r="T200" i="4"/>
  <c r="AE190" i="4"/>
  <c r="S194" i="4"/>
  <c r="I200" i="4"/>
  <c r="AE188" i="4"/>
  <c r="P194" i="4"/>
  <c r="N192" i="4"/>
  <c r="H194" i="4"/>
  <c r="Q194" i="4"/>
  <c r="U202" i="4"/>
  <c r="N203" i="4"/>
  <c r="AC188" i="4"/>
  <c r="Z194" i="4"/>
  <c r="U195" i="4"/>
  <c r="U196" i="4"/>
  <c r="U201" i="4"/>
  <c r="U204" i="4"/>
  <c r="Z206" i="4"/>
  <c r="F206" i="4"/>
  <c r="AC206" i="4"/>
  <c r="I206" i="4"/>
  <c r="U206" i="4"/>
  <c r="P192" i="4"/>
  <c r="P186" i="4"/>
  <c r="K206" i="4"/>
  <c r="U200" i="4"/>
  <c r="AD206" i="4"/>
  <c r="AE198" i="4"/>
  <c r="AE195" i="4"/>
  <c r="AE192" i="4"/>
  <c r="T206" i="4"/>
  <c r="H206" i="4"/>
  <c r="P188" i="4"/>
  <c r="W206" i="4"/>
  <c r="P203" i="4"/>
  <c r="E206" i="4"/>
  <c r="R206" i="4"/>
  <c r="O206" i="4"/>
  <c r="L206" i="4"/>
  <c r="N200" i="4"/>
  <c r="P204" i="4"/>
  <c r="Q206" i="4"/>
  <c r="P202" i="4"/>
  <c r="AC200" i="4"/>
  <c r="P201" i="4"/>
  <c r="AE197" i="4"/>
  <c r="AE196" i="4"/>
  <c r="AE201" i="4"/>
  <c r="U194" i="4"/>
  <c r="AE202" i="4"/>
  <c r="AF190" i="4"/>
  <c r="AE203" i="4"/>
  <c r="AE186" i="4"/>
  <c r="AE204" i="4"/>
  <c r="AA206" i="4"/>
  <c r="P206" i="4"/>
  <c r="AF192" i="4"/>
  <c r="G206" i="4"/>
  <c r="AF203" i="4"/>
  <c r="AF197" i="4"/>
  <c r="AF188" i="4"/>
  <c r="AE200" i="4"/>
  <c r="AE194" i="4"/>
  <c r="D206" i="4"/>
  <c r="V206" i="4"/>
  <c r="P200" i="4"/>
  <c r="M206" i="4"/>
  <c r="AF201" i="4"/>
  <c r="Y206" i="4"/>
  <c r="J206" i="4"/>
  <c r="AB206" i="4"/>
  <c r="AF204" i="4"/>
  <c r="AF198" i="4"/>
  <c r="AF195" i="4"/>
  <c r="S206" i="4"/>
  <c r="AF202" i="4"/>
  <c r="AF196" i="4"/>
  <c r="N206" i="4"/>
  <c r="AF186" i="4"/>
  <c r="AE206" i="4"/>
  <c r="AM142" i="1"/>
  <c r="AI132" i="1"/>
  <c r="P158" i="1"/>
  <c r="AI111" i="1"/>
  <c r="AF194" i="4"/>
  <c r="AF182" i="1"/>
  <c r="AM162" i="1"/>
  <c r="AM169" i="1"/>
  <c r="AE158" i="1"/>
  <c r="AL111" i="1"/>
  <c r="AF132" i="1"/>
  <c r="AM113" i="1"/>
  <c r="AF111" i="1"/>
  <c r="AF200" i="4"/>
  <c r="AF158" i="1" l="1"/>
  <c r="AF111" i="4" s="1"/>
  <c r="AM111" i="1"/>
  <c r="AD180" i="4"/>
  <c r="AA180" i="4"/>
  <c r="X180" i="4"/>
  <c r="R180" i="4"/>
  <c r="O180" i="4"/>
  <c r="L180" i="4"/>
  <c r="I180" i="4"/>
  <c r="F180" i="4"/>
  <c r="Z178" i="4"/>
  <c r="W178" i="4"/>
  <c r="T178" i="4"/>
  <c r="Q178" i="4"/>
  <c r="K178" i="4"/>
  <c r="H178" i="4"/>
  <c r="E178" i="4"/>
  <c r="AB176" i="4"/>
  <c r="Y176" i="4"/>
  <c r="V176" i="4"/>
  <c r="S176" i="4"/>
  <c r="M176" i="4"/>
  <c r="J176" i="4"/>
  <c r="G176" i="4"/>
  <c r="D176" i="4"/>
  <c r="AD174" i="4"/>
  <c r="AA174" i="4"/>
  <c r="X174" i="4"/>
  <c r="R174" i="4"/>
  <c r="O174" i="4"/>
  <c r="L174" i="4"/>
  <c r="I174" i="4"/>
  <c r="F174" i="4"/>
  <c r="Z173" i="4"/>
  <c r="W173" i="4"/>
  <c r="T173" i="4"/>
  <c r="Q173" i="4"/>
  <c r="K173" i="4"/>
  <c r="H173" i="4"/>
  <c r="E173" i="4"/>
  <c r="AB172" i="4"/>
  <c r="Y172" i="4"/>
  <c r="V172" i="4"/>
  <c r="S172" i="4"/>
  <c r="M172" i="4"/>
  <c r="J172" i="4"/>
  <c r="G172" i="4"/>
  <c r="D172" i="4"/>
  <c r="AD171" i="4"/>
  <c r="AA171" i="4"/>
  <c r="X171" i="4"/>
  <c r="R171" i="4"/>
  <c r="O171" i="4"/>
  <c r="L171" i="4"/>
  <c r="I171" i="4"/>
  <c r="F171" i="4"/>
  <c r="Z170" i="4"/>
  <c r="W170" i="4"/>
  <c r="T170" i="4"/>
  <c r="Q170" i="4"/>
  <c r="K170" i="4"/>
  <c r="H170" i="4"/>
  <c r="E170" i="4"/>
  <c r="AD167" i="4"/>
  <c r="AA167" i="4"/>
  <c r="X167" i="4"/>
  <c r="R167" i="4"/>
  <c r="O167" i="4"/>
  <c r="L167" i="4"/>
  <c r="I167" i="4"/>
  <c r="F167" i="4"/>
  <c r="Z166" i="4"/>
  <c r="W166" i="4"/>
  <c r="T166" i="4"/>
  <c r="Q166" i="4"/>
  <c r="K166" i="4"/>
  <c r="H166" i="4"/>
  <c r="E166" i="4"/>
  <c r="AB165" i="4"/>
  <c r="Y165" i="4"/>
  <c r="V165" i="4"/>
  <c r="S165" i="4"/>
  <c r="M165" i="4"/>
  <c r="J165" i="4"/>
  <c r="G165" i="4"/>
  <c r="D165" i="4"/>
  <c r="AD164" i="4"/>
  <c r="AA164" i="4"/>
  <c r="X164" i="4"/>
  <c r="R164" i="4"/>
  <c r="O164" i="4"/>
  <c r="L164" i="4"/>
  <c r="I164" i="4"/>
  <c r="F164" i="4"/>
  <c r="Z163" i="4"/>
  <c r="W163" i="4"/>
  <c r="T163" i="4"/>
  <c r="Q163" i="4"/>
  <c r="K163" i="4"/>
  <c r="H163" i="4"/>
  <c r="E163" i="4"/>
  <c r="AF182" i="4"/>
  <c r="Z180" i="4"/>
  <c r="V180" i="4"/>
  <c r="Q180" i="4"/>
  <c r="M180" i="4"/>
  <c r="H180" i="4"/>
  <c r="D180" i="4"/>
  <c r="AB178" i="4"/>
  <c r="X178" i="4"/>
  <c r="S178" i="4"/>
  <c r="O178" i="4"/>
  <c r="J178" i="4"/>
  <c r="F178" i="4"/>
  <c r="AD176" i="4"/>
  <c r="Z176" i="4"/>
  <c r="Q176" i="4"/>
  <c r="L176" i="4"/>
  <c r="H176" i="4"/>
  <c r="AB174" i="4"/>
  <c r="W174" i="4"/>
  <c r="S174" i="4"/>
  <c r="J174" i="4"/>
  <c r="E174" i="4"/>
  <c r="AD173" i="4"/>
  <c r="Y173" i="4"/>
  <c r="L173" i="4"/>
  <c r="G173" i="4"/>
  <c r="AA172" i="4"/>
  <c r="W172" i="4"/>
  <c r="R172" i="4"/>
  <c r="I172" i="4"/>
  <c r="E172" i="4"/>
  <c r="Y171" i="4"/>
  <c r="T171" i="4"/>
  <c r="K171" i="4"/>
  <c r="G171" i="4"/>
  <c r="AA170" i="4"/>
  <c r="V170" i="4"/>
  <c r="R170" i="4"/>
  <c r="M170" i="4"/>
  <c r="I170" i="4"/>
  <c r="D170" i="4"/>
  <c r="Z167" i="4"/>
  <c r="V167" i="4"/>
  <c r="Q167" i="4"/>
  <c r="M167" i="4"/>
  <c r="H167" i="4"/>
  <c r="D167" i="4"/>
  <c r="AB166" i="4"/>
  <c r="X166" i="4"/>
  <c r="S166" i="4"/>
  <c r="O166" i="4"/>
  <c r="J166" i="4"/>
  <c r="F166" i="4"/>
  <c r="AD165" i="4"/>
  <c r="Z165" i="4"/>
  <c r="Q165" i="4"/>
  <c r="L165" i="4"/>
  <c r="H165" i="4"/>
  <c r="AB164" i="4"/>
  <c r="W164" i="4"/>
  <c r="S164" i="4"/>
  <c r="J164" i="4"/>
  <c r="E164" i="4"/>
  <c r="AD163" i="4"/>
  <c r="Y163" i="4"/>
  <c r="L163" i="4"/>
  <c r="G163" i="4"/>
  <c r="W180" i="4"/>
  <c r="J180" i="4"/>
  <c r="Y178" i="4"/>
  <c r="R178" i="4"/>
  <c r="L178" i="4"/>
  <c r="D178" i="4"/>
  <c r="AA176" i="4"/>
  <c r="T176" i="4"/>
  <c r="F176" i="4"/>
  <c r="V174" i="4"/>
  <c r="H174" i="4"/>
  <c r="X173" i="4"/>
  <c r="R173" i="4"/>
  <c r="J173" i="4"/>
  <c r="D173" i="4"/>
  <c r="Z172" i="4"/>
  <c r="T172" i="4"/>
  <c r="L172" i="4"/>
  <c r="F172" i="4"/>
  <c r="AB171" i="4"/>
  <c r="V171" i="4"/>
  <c r="H171" i="4"/>
  <c r="AD170" i="4"/>
  <c r="X170" i="4"/>
  <c r="J170" i="4"/>
  <c r="AB167" i="4"/>
  <c r="T167" i="4"/>
  <c r="G167" i="4"/>
  <c r="AD166" i="4"/>
  <c r="V166" i="4"/>
  <c r="I166" i="4"/>
  <c r="X165" i="4"/>
  <c r="R165" i="4"/>
  <c r="K165" i="4"/>
  <c r="E165" i="4"/>
  <c r="Z164" i="4"/>
  <c r="T164" i="4"/>
  <c r="M164" i="4"/>
  <c r="G164" i="4"/>
  <c r="AB163" i="4"/>
  <c r="V163" i="4"/>
  <c r="O163" i="4"/>
  <c r="I163" i="4"/>
  <c r="AB180" i="4"/>
  <c r="T180" i="4"/>
  <c r="G180" i="4"/>
  <c r="AD178" i="4"/>
  <c r="V178" i="4"/>
  <c r="I178" i="4"/>
  <c r="X176" i="4"/>
  <c r="R176" i="4"/>
  <c r="K176" i="4"/>
  <c r="E176" i="4"/>
  <c r="Z174" i="4"/>
  <c r="T174" i="4"/>
  <c r="M174" i="4"/>
  <c r="G174" i="4"/>
  <c r="AB173" i="4"/>
  <c r="V173" i="4"/>
  <c r="O173" i="4"/>
  <c r="I173" i="4"/>
  <c r="AD172" i="4"/>
  <c r="X172" i="4"/>
  <c r="Q172" i="4"/>
  <c r="K172" i="4"/>
  <c r="Z171" i="4"/>
  <c r="S171" i="4"/>
  <c r="M171" i="4"/>
  <c r="E171" i="4"/>
  <c r="AB170" i="4"/>
  <c r="O170" i="4"/>
  <c r="G170" i="4"/>
  <c r="Y167" i="4"/>
  <c r="S167" i="4"/>
  <c r="K167" i="4"/>
  <c r="E167" i="4"/>
  <c r="AA166" i="4"/>
  <c r="M166" i="4"/>
  <c r="G166" i="4"/>
  <c r="W165" i="4"/>
  <c r="O165" i="4"/>
  <c r="I165" i="4"/>
  <c r="Y164" i="4"/>
  <c r="Q164" i="4"/>
  <c r="K164" i="4"/>
  <c r="D164" i="4"/>
  <c r="AA163" i="4"/>
  <c r="S163" i="4"/>
  <c r="M163" i="4"/>
  <c r="F163" i="4"/>
  <c r="Y180" i="4"/>
  <c r="S180" i="4"/>
  <c r="K180" i="4"/>
  <c r="E180" i="4"/>
  <c r="AA178" i="4"/>
  <c r="M178" i="4"/>
  <c r="G178" i="4"/>
  <c r="W176" i="4"/>
  <c r="O176" i="4"/>
  <c r="I176" i="4"/>
  <c r="Y174" i="4"/>
  <c r="Q174" i="4"/>
  <c r="K174" i="4"/>
  <c r="D174" i="4"/>
  <c r="AA173" i="4"/>
  <c r="S173" i="4"/>
  <c r="M173" i="4"/>
  <c r="F173" i="4"/>
  <c r="O172" i="4"/>
  <c r="H172" i="4"/>
  <c r="W171" i="4"/>
  <c r="Q171" i="4"/>
  <c r="J171" i="4"/>
  <c r="D171" i="4"/>
  <c r="Y170" i="4"/>
  <c r="S170" i="4"/>
  <c r="L170" i="4"/>
  <c r="F170" i="4"/>
  <c r="W167" i="4"/>
  <c r="J167" i="4"/>
  <c r="Y166" i="4"/>
  <c r="R166" i="4"/>
  <c r="L166" i="4"/>
  <c r="D166" i="4"/>
  <c r="T165" i="4"/>
  <c r="H164" i="4"/>
  <c r="R163" i="4"/>
  <c r="AH182" i="1"/>
  <c r="V164" i="4"/>
  <c r="J163" i="4"/>
  <c r="AA165" i="4"/>
  <c r="F165" i="4"/>
  <c r="X163" i="4"/>
  <c r="D163" i="4"/>
  <c r="I162" i="4"/>
  <c r="O162" i="4"/>
  <c r="U163" i="4"/>
  <c r="N167" i="4"/>
  <c r="F169" i="4"/>
  <c r="Y169" i="4"/>
  <c r="AE172" i="4"/>
  <c r="N180" i="4"/>
  <c r="Q162" i="4"/>
  <c r="Z162" i="4"/>
  <c r="U167" i="4"/>
  <c r="D169" i="4"/>
  <c r="M169" i="4"/>
  <c r="AC178" i="4"/>
  <c r="F162" i="4"/>
  <c r="N164" i="4"/>
  <c r="AC165" i="4"/>
  <c r="N171" i="4"/>
  <c r="W182" i="4"/>
  <c r="K162" i="4"/>
  <c r="R162" i="4"/>
  <c r="U165" i="4"/>
  <c r="N166" i="4"/>
  <c r="AC167" i="4"/>
  <c r="U169" i="4"/>
  <c r="X169" i="4"/>
  <c r="N172" i="4"/>
  <c r="N176" i="4"/>
  <c r="D162" i="4"/>
  <c r="M162" i="4"/>
  <c r="Y162" i="4"/>
  <c r="H169" i="4"/>
  <c r="T169" i="4"/>
  <c r="U170" i="4"/>
  <c r="U173" i="4"/>
  <c r="U178" i="4"/>
  <c r="J162" i="4"/>
  <c r="V162" i="4"/>
  <c r="E169" i="4"/>
  <c r="Q169" i="4"/>
  <c r="Z169" i="4"/>
  <c r="U172" i="4"/>
  <c r="U176" i="4"/>
  <c r="P174" i="4"/>
  <c r="L169" i="4"/>
  <c r="AB169" i="4"/>
  <c r="AC174" i="4"/>
  <c r="O169" i="4"/>
  <c r="AA169" i="4"/>
  <c r="AC172" i="4"/>
  <c r="AC176" i="4"/>
  <c r="G162" i="4"/>
  <c r="S162" i="4"/>
  <c r="AB162" i="4"/>
  <c r="K169" i="4"/>
  <c r="W169" i="4"/>
  <c r="U171" i="4"/>
  <c r="U174" i="4"/>
  <c r="U180" i="4"/>
  <c r="AC162" i="4"/>
  <c r="S169" i="4"/>
  <c r="AC171" i="4"/>
  <c r="AE176" i="4"/>
  <c r="J182" i="4"/>
  <c r="W162" i="4"/>
  <c r="U164" i="4"/>
  <c r="AC166" i="4"/>
  <c r="J169" i="4"/>
  <c r="N170" i="4"/>
  <c r="AC170" i="4"/>
  <c r="AC173" i="4"/>
  <c r="N178" i="4"/>
  <c r="L162" i="4"/>
  <c r="V169" i="4"/>
  <c r="P176" i="4"/>
  <c r="E182" i="4"/>
  <c r="H162" i="4"/>
  <c r="X162" i="4"/>
  <c r="AA162" i="4"/>
  <c r="AD162" i="4"/>
  <c r="N163" i="4"/>
  <c r="AC164" i="4"/>
  <c r="R169" i="4"/>
  <c r="P171" i="4"/>
  <c r="AC180" i="4"/>
  <c r="T162" i="4"/>
  <c r="AC163" i="4"/>
  <c r="N165" i="4"/>
  <c r="G169" i="4"/>
  <c r="AD169" i="4"/>
  <c r="N173" i="4"/>
  <c r="K182" i="4"/>
  <c r="U166" i="4"/>
  <c r="I169" i="4"/>
  <c r="P172" i="4"/>
  <c r="N174" i="4"/>
  <c r="E162" i="4"/>
  <c r="AF176" i="4"/>
  <c r="AE174" i="4"/>
  <c r="P166" i="4"/>
  <c r="AE165" i="4"/>
  <c r="Y182" i="4"/>
  <c r="P167" i="4"/>
  <c r="O182" i="4"/>
  <c r="Q182" i="4"/>
  <c r="X182" i="4"/>
  <c r="M182" i="4"/>
  <c r="AE170" i="4"/>
  <c r="H182" i="4"/>
  <c r="L182" i="4"/>
  <c r="T182" i="4"/>
  <c r="AB182" i="4"/>
  <c r="AE171" i="4"/>
  <c r="N169" i="4"/>
  <c r="AE164" i="4"/>
  <c r="R182" i="4"/>
  <c r="P180" i="4"/>
  <c r="I182" i="4"/>
  <c r="D182" i="4"/>
  <c r="AE178" i="4"/>
  <c r="P178" i="4"/>
  <c r="AF172" i="4"/>
  <c r="G182" i="4"/>
  <c r="U162" i="4"/>
  <c r="AE180" i="4"/>
  <c r="N162" i="4"/>
  <c r="P164" i="4"/>
  <c r="F182" i="4"/>
  <c r="P165" i="4"/>
  <c r="AE163" i="4"/>
  <c r="P163" i="4"/>
  <c r="AA182" i="4"/>
  <c r="S182" i="4"/>
  <c r="Z182" i="4"/>
  <c r="AE173" i="4"/>
  <c r="V182" i="4"/>
  <c r="AE166" i="4"/>
  <c r="AC169" i="4"/>
  <c r="AE167" i="4"/>
  <c r="AD182" i="4"/>
  <c r="P173" i="4"/>
  <c r="P170" i="4"/>
  <c r="AF164" i="4"/>
  <c r="AF167" i="4"/>
  <c r="AF174" i="4"/>
  <c r="AF163" i="4"/>
  <c r="N182" i="4"/>
  <c r="AF178" i="4"/>
  <c r="P162" i="4"/>
  <c r="AF171" i="4"/>
  <c r="AF173" i="4"/>
  <c r="P169" i="4"/>
  <c r="AF166" i="4"/>
  <c r="AF165" i="4"/>
  <c r="U182" i="4"/>
  <c r="AC182" i="4"/>
  <c r="AE162" i="4"/>
  <c r="AF180" i="4"/>
  <c r="AE169" i="4"/>
  <c r="AF170" i="4"/>
  <c r="AM132" i="1"/>
  <c r="AF169" i="4"/>
  <c r="AE182" i="4"/>
  <c r="AF162" i="4"/>
  <c r="P182" i="4"/>
  <c r="AE158" i="4" l="1"/>
  <c r="Z156" i="4"/>
  <c r="W156" i="4"/>
  <c r="T156" i="4"/>
  <c r="Q156" i="4"/>
  <c r="K156" i="4"/>
  <c r="H156" i="4"/>
  <c r="E156" i="4"/>
  <c r="AB155" i="4"/>
  <c r="Y155" i="4"/>
  <c r="V155" i="4"/>
  <c r="S155" i="4"/>
  <c r="M155" i="4"/>
  <c r="J155" i="4"/>
  <c r="G155" i="4"/>
  <c r="D155" i="4"/>
  <c r="Z152" i="4"/>
  <c r="W152" i="4"/>
  <c r="T152" i="4"/>
  <c r="Q152" i="4"/>
  <c r="K152" i="4"/>
  <c r="H152" i="4"/>
  <c r="E152" i="4"/>
  <c r="AB151" i="4"/>
  <c r="Y151" i="4"/>
  <c r="V151" i="4"/>
  <c r="S151" i="4"/>
  <c r="M151" i="4"/>
  <c r="J151" i="4"/>
  <c r="G151" i="4"/>
  <c r="D151" i="4"/>
  <c r="Z148" i="4"/>
  <c r="W148" i="4"/>
  <c r="T148" i="4"/>
  <c r="Q148" i="4"/>
  <c r="K148" i="4"/>
  <c r="H148" i="4"/>
  <c r="E148" i="4"/>
  <c r="AB146" i="4"/>
  <c r="Y146" i="4"/>
  <c r="V146" i="4"/>
  <c r="S146" i="4"/>
  <c r="M146" i="4"/>
  <c r="J146" i="4"/>
  <c r="G146" i="4"/>
  <c r="D146" i="4"/>
  <c r="AD145" i="4"/>
  <c r="AA156" i="4"/>
  <c r="V156" i="4"/>
  <c r="R156" i="4"/>
  <c r="M156" i="4"/>
  <c r="I156" i="4"/>
  <c r="D156" i="4"/>
  <c r="X155" i="4"/>
  <c r="T155" i="4"/>
  <c r="O155" i="4"/>
  <c r="K155" i="4"/>
  <c r="F155" i="4"/>
  <c r="AB152" i="4"/>
  <c r="X152" i="4"/>
  <c r="S152" i="4"/>
  <c r="O152" i="4"/>
  <c r="J152" i="4"/>
  <c r="F152" i="4"/>
  <c r="AD151" i="4"/>
  <c r="Z151" i="4"/>
  <c r="Q151" i="4"/>
  <c r="L151" i="4"/>
  <c r="H151" i="4"/>
  <c r="AD148" i="4"/>
  <c r="Y148" i="4"/>
  <c r="L148" i="4"/>
  <c r="G148" i="4"/>
  <c r="AA146" i="4"/>
  <c r="W146" i="4"/>
  <c r="R146" i="4"/>
  <c r="I146" i="4"/>
  <c r="E146" i="4"/>
  <c r="Z145" i="4"/>
  <c r="W145" i="4"/>
  <c r="T145" i="4"/>
  <c r="Q145" i="4"/>
  <c r="K145" i="4"/>
  <c r="H145" i="4"/>
  <c r="E145" i="4"/>
  <c r="AB144" i="4"/>
  <c r="Y144" i="4"/>
  <c r="V144" i="4"/>
  <c r="S144" i="4"/>
  <c r="M144" i="4"/>
  <c r="J144" i="4"/>
  <c r="G144" i="4"/>
  <c r="D144" i="4"/>
  <c r="AD143" i="4"/>
  <c r="AA143" i="4"/>
  <c r="X143" i="4"/>
  <c r="R143" i="4"/>
  <c r="O143" i="4"/>
  <c r="L143" i="4"/>
  <c r="I143" i="4"/>
  <c r="F143" i="4"/>
  <c r="AB140" i="4"/>
  <c r="Y140" i="4"/>
  <c r="V140" i="4"/>
  <c r="S140" i="4"/>
  <c r="M140" i="4"/>
  <c r="J140" i="4"/>
  <c r="G140" i="4"/>
  <c r="D140" i="4"/>
  <c r="AD139" i="4"/>
  <c r="AA139" i="4"/>
  <c r="X139" i="4"/>
  <c r="R139" i="4"/>
  <c r="O139" i="4"/>
  <c r="L139" i="4"/>
  <c r="I139" i="4"/>
  <c r="F139" i="4"/>
  <c r="Z137" i="4"/>
  <c r="W137" i="4"/>
  <c r="T137" i="4"/>
  <c r="Q137" i="4"/>
  <c r="K137" i="4"/>
  <c r="H137" i="4"/>
  <c r="E137" i="4"/>
  <c r="AB136" i="4"/>
  <c r="Y136" i="4"/>
  <c r="V136" i="4"/>
  <c r="S136" i="4"/>
  <c r="M136" i="4"/>
  <c r="J136" i="4"/>
  <c r="G136" i="4"/>
  <c r="D136" i="4"/>
  <c r="AD135" i="4"/>
  <c r="AA135" i="4"/>
  <c r="X135" i="4"/>
  <c r="R135" i="4"/>
  <c r="O135" i="4"/>
  <c r="L135" i="4"/>
  <c r="I135" i="4"/>
  <c r="F135" i="4"/>
  <c r="AD130" i="4"/>
  <c r="AA130" i="4"/>
  <c r="X130" i="4"/>
  <c r="R130" i="4"/>
  <c r="O130" i="4"/>
  <c r="L130" i="4"/>
  <c r="I130" i="4"/>
  <c r="F130" i="4"/>
  <c r="Z129" i="4"/>
  <c r="W129" i="4"/>
  <c r="T129" i="4"/>
  <c r="Q129" i="4"/>
  <c r="K129" i="4"/>
  <c r="H129" i="4"/>
  <c r="E129" i="4"/>
  <c r="AB126" i="4"/>
  <c r="Y126" i="4"/>
  <c r="V126" i="4"/>
  <c r="S126" i="4"/>
  <c r="M126" i="4"/>
  <c r="J126" i="4"/>
  <c r="G126" i="4"/>
  <c r="D126" i="4"/>
  <c r="AD125" i="4"/>
  <c r="AA125" i="4"/>
  <c r="X125" i="4"/>
  <c r="R125" i="4"/>
  <c r="O125" i="4"/>
  <c r="L125" i="4"/>
  <c r="I125" i="4"/>
  <c r="F125" i="4"/>
  <c r="Z124" i="4"/>
  <c r="W124" i="4"/>
  <c r="T124" i="4"/>
  <c r="Q124" i="4"/>
  <c r="K124" i="4"/>
  <c r="H124" i="4"/>
  <c r="E124" i="4"/>
  <c r="AB123" i="4"/>
  <c r="Y123" i="4"/>
  <c r="V123" i="4"/>
  <c r="S123" i="4"/>
  <c r="M123" i="4"/>
  <c r="J123" i="4"/>
  <c r="G123" i="4"/>
  <c r="D123" i="4"/>
  <c r="AD122" i="4"/>
  <c r="AA122" i="4"/>
  <c r="X122" i="4"/>
  <c r="R122" i="4"/>
  <c r="O122" i="4"/>
  <c r="L122" i="4"/>
  <c r="I122" i="4"/>
  <c r="F122" i="4"/>
  <c r="Z121" i="4"/>
  <c r="W121" i="4"/>
  <c r="T121" i="4"/>
  <c r="Q121" i="4"/>
  <c r="K121" i="4"/>
  <c r="H121" i="4"/>
  <c r="E121" i="4"/>
  <c r="AB120" i="4"/>
  <c r="Y120" i="4"/>
  <c r="V120" i="4"/>
  <c r="S120" i="4"/>
  <c r="M120" i="4"/>
  <c r="J120" i="4"/>
  <c r="G120" i="4"/>
  <c r="D120" i="4"/>
  <c r="AD119" i="4"/>
  <c r="AA119" i="4"/>
  <c r="X119" i="4"/>
  <c r="R119" i="4"/>
  <c r="O119" i="4"/>
  <c r="L119" i="4"/>
  <c r="I119" i="4"/>
  <c r="F119" i="4"/>
  <c r="Z118" i="4"/>
  <c r="W118" i="4"/>
  <c r="T118" i="4"/>
  <c r="Q118" i="4"/>
  <c r="K118" i="4"/>
  <c r="H118" i="4"/>
  <c r="E118" i="4"/>
  <c r="AB117" i="4"/>
  <c r="Y117" i="4"/>
  <c r="V117" i="4"/>
  <c r="S117" i="4"/>
  <c r="M117" i="4"/>
  <c r="J117" i="4"/>
  <c r="G117" i="4"/>
  <c r="D117" i="4"/>
  <c r="AD116" i="4"/>
  <c r="AA116" i="4"/>
  <c r="X116" i="4"/>
  <c r="R116" i="4"/>
  <c r="O116" i="4"/>
  <c r="L116" i="4"/>
  <c r="I116" i="4"/>
  <c r="F116" i="4"/>
  <c r="Z115" i="4"/>
  <c r="W115" i="4"/>
  <c r="T115" i="4"/>
  <c r="Q115" i="4"/>
  <c r="K115" i="4"/>
  <c r="H115" i="4"/>
  <c r="E115" i="4"/>
  <c r="AB114" i="4"/>
  <c r="Y114" i="4"/>
  <c r="V114" i="4"/>
  <c r="S114" i="4"/>
  <c r="M114" i="4"/>
  <c r="J114" i="4"/>
  <c r="G114" i="4"/>
  <c r="D114" i="4"/>
  <c r="AF158" i="4"/>
  <c r="AB156" i="4"/>
  <c r="O156" i="4"/>
  <c r="G156" i="4"/>
  <c r="AD155" i="4"/>
  <c r="W155" i="4"/>
  <c r="Q155" i="4"/>
  <c r="I155" i="4"/>
  <c r="AA152" i="4"/>
  <c r="M152" i="4"/>
  <c r="G152" i="4"/>
  <c r="W151" i="4"/>
  <c r="O151" i="4"/>
  <c r="I151" i="4"/>
  <c r="AA148" i="4"/>
  <c r="S148" i="4"/>
  <c r="M148" i="4"/>
  <c r="F148" i="4"/>
  <c r="O146" i="4"/>
  <c r="H146" i="4"/>
  <c r="Y145" i="4"/>
  <c r="L145" i="4"/>
  <c r="G145" i="4"/>
  <c r="AA144" i="4"/>
  <c r="W144" i="4"/>
  <c r="R144" i="4"/>
  <c r="I144" i="4"/>
  <c r="E144" i="4"/>
  <c r="Y143" i="4"/>
  <c r="T143" i="4"/>
  <c r="K143" i="4"/>
  <c r="G143" i="4"/>
  <c r="X140" i="4"/>
  <c r="T140" i="4"/>
  <c r="O140" i="4"/>
  <c r="K140" i="4"/>
  <c r="F140" i="4"/>
  <c r="Z139" i="4"/>
  <c r="V139" i="4"/>
  <c r="Q139" i="4"/>
  <c r="M139" i="4"/>
  <c r="H139" i="4"/>
  <c r="D139" i="4"/>
  <c r="AB137" i="4"/>
  <c r="X137" i="4"/>
  <c r="S137" i="4"/>
  <c r="O137" i="4"/>
  <c r="J137" i="4"/>
  <c r="F137" i="4"/>
  <c r="AD136" i="4"/>
  <c r="Z136" i="4"/>
  <c r="Q136" i="4"/>
  <c r="L136" i="4"/>
  <c r="H136" i="4"/>
  <c r="AB135" i="4"/>
  <c r="W135" i="4"/>
  <c r="S135" i="4"/>
  <c r="J135" i="4"/>
  <c r="E135" i="4"/>
  <c r="Y130" i="4"/>
  <c r="T130" i="4"/>
  <c r="K130" i="4"/>
  <c r="G130" i="4"/>
  <c r="AA129" i="4"/>
  <c r="V129" i="4"/>
  <c r="R129" i="4"/>
  <c r="M129" i="4"/>
  <c r="I129" i="4"/>
  <c r="D129" i="4"/>
  <c r="X126" i="4"/>
  <c r="T126" i="4"/>
  <c r="O126" i="4"/>
  <c r="K126" i="4"/>
  <c r="F126" i="4"/>
  <c r="Z125" i="4"/>
  <c r="V125" i="4"/>
  <c r="Q125" i="4"/>
  <c r="M125" i="4"/>
  <c r="H125" i="4"/>
  <c r="D125" i="4"/>
  <c r="AB124" i="4"/>
  <c r="X124" i="4"/>
  <c r="S124" i="4"/>
  <c r="O124" i="4"/>
  <c r="J124" i="4"/>
  <c r="F124" i="4"/>
  <c r="AD123" i="4"/>
  <c r="Z123" i="4"/>
  <c r="Q123" i="4"/>
  <c r="L123" i="4"/>
  <c r="H123" i="4"/>
  <c r="AB122" i="4"/>
  <c r="W122" i="4"/>
  <c r="S122" i="4"/>
  <c r="J122" i="4"/>
  <c r="E122" i="4"/>
  <c r="AD121" i="4"/>
  <c r="Y121" i="4"/>
  <c r="L121" i="4"/>
  <c r="G121" i="4"/>
  <c r="AA120" i="4"/>
  <c r="W120" i="4"/>
  <c r="R120" i="4"/>
  <c r="I120" i="4"/>
  <c r="E120" i="4"/>
  <c r="Y119" i="4"/>
  <c r="T119" i="4"/>
  <c r="K119" i="4"/>
  <c r="G119" i="4"/>
  <c r="AA118" i="4"/>
  <c r="V118" i="4"/>
  <c r="R118" i="4"/>
  <c r="M118" i="4"/>
  <c r="I118" i="4"/>
  <c r="D118" i="4"/>
  <c r="X117" i="4"/>
  <c r="T117" i="4"/>
  <c r="O117" i="4"/>
  <c r="K117" i="4"/>
  <c r="F117" i="4"/>
  <c r="Z116" i="4"/>
  <c r="V116" i="4"/>
  <c r="Q116" i="4"/>
  <c r="M116" i="4"/>
  <c r="H116" i="4"/>
  <c r="D116" i="4"/>
  <c r="AB115" i="4"/>
  <c r="X115" i="4"/>
  <c r="S115" i="4"/>
  <c r="O115" i="4"/>
  <c r="J115" i="4"/>
  <c r="F115" i="4"/>
  <c r="AD114" i="4"/>
  <c r="Z114" i="4"/>
  <c r="Q114" i="4"/>
  <c r="L114" i="4"/>
  <c r="H114" i="4"/>
  <c r="Y156" i="4"/>
  <c r="S156" i="4"/>
  <c r="L156" i="4"/>
  <c r="F156" i="4"/>
  <c r="AA155" i="4"/>
  <c r="H155" i="4"/>
  <c r="Y152" i="4"/>
  <c r="R152" i="4"/>
  <c r="L152" i="4"/>
  <c r="D152" i="4"/>
  <c r="AA151" i="4"/>
  <c r="T151" i="4"/>
  <c r="F151" i="4"/>
  <c r="X148" i="4"/>
  <c r="R148" i="4"/>
  <c r="J148" i="4"/>
  <c r="D148" i="4"/>
  <c r="Z146" i="4"/>
  <c r="T146" i="4"/>
  <c r="L146" i="4"/>
  <c r="F146" i="4"/>
  <c r="AB145" i="4"/>
  <c r="X145" i="4"/>
  <c r="S145" i="4"/>
  <c r="O145" i="4"/>
  <c r="J145" i="4"/>
  <c r="F145" i="4"/>
  <c r="AD144" i="4"/>
  <c r="Z144" i="4"/>
  <c r="Q144" i="4"/>
  <c r="L144" i="4"/>
  <c r="H144" i="4"/>
  <c r="AB143" i="4"/>
  <c r="W143" i="4"/>
  <c r="S143" i="4"/>
  <c r="J143" i="4"/>
  <c r="E143" i="4"/>
  <c r="AA140" i="4"/>
  <c r="W140" i="4"/>
  <c r="R140" i="4"/>
  <c r="I140" i="4"/>
  <c r="E140" i="4"/>
  <c r="Y139" i="4"/>
  <c r="T139" i="4"/>
  <c r="K139" i="4"/>
  <c r="G139" i="4"/>
  <c r="AA137" i="4"/>
  <c r="V137" i="4"/>
  <c r="R137" i="4"/>
  <c r="M137" i="4"/>
  <c r="I137" i="4"/>
  <c r="D137" i="4"/>
  <c r="X136" i="4"/>
  <c r="T136" i="4"/>
  <c r="O136" i="4"/>
  <c r="K136" i="4"/>
  <c r="F136" i="4"/>
  <c r="Z135" i="4"/>
  <c r="V135" i="4"/>
  <c r="Q135" i="4"/>
  <c r="M135" i="4"/>
  <c r="H135" i="4"/>
  <c r="D135" i="4"/>
  <c r="AB130" i="4"/>
  <c r="W130" i="4"/>
  <c r="S130" i="4"/>
  <c r="J130" i="4"/>
  <c r="E130" i="4"/>
  <c r="AD129" i="4"/>
  <c r="Y129" i="4"/>
  <c r="L129" i="4"/>
  <c r="G129" i="4"/>
  <c r="AA126" i="4"/>
  <c r="W126" i="4"/>
  <c r="R126" i="4"/>
  <c r="I126" i="4"/>
  <c r="E126" i="4"/>
  <c r="Y125" i="4"/>
  <c r="T125" i="4"/>
  <c r="K125" i="4"/>
  <c r="G125" i="4"/>
  <c r="AA124" i="4"/>
  <c r="V124" i="4"/>
  <c r="R124" i="4"/>
  <c r="M124" i="4"/>
  <c r="I124" i="4"/>
  <c r="D124" i="4"/>
  <c r="X123" i="4"/>
  <c r="T123" i="4"/>
  <c r="O123" i="4"/>
  <c r="K123" i="4"/>
  <c r="F123" i="4"/>
  <c r="Z122" i="4"/>
  <c r="V122" i="4"/>
  <c r="Q122" i="4"/>
  <c r="M122" i="4"/>
  <c r="H122" i="4"/>
  <c r="D122" i="4"/>
  <c r="AB121" i="4"/>
  <c r="X121" i="4"/>
  <c r="S121" i="4"/>
  <c r="O121" i="4"/>
  <c r="J121" i="4"/>
  <c r="F121" i="4"/>
  <c r="AD120" i="4"/>
  <c r="Z120" i="4"/>
  <c r="Q120" i="4"/>
  <c r="L120" i="4"/>
  <c r="H120" i="4"/>
  <c r="AB119" i="4"/>
  <c r="W119" i="4"/>
  <c r="S119" i="4"/>
  <c r="J119" i="4"/>
  <c r="E119" i="4"/>
  <c r="AD118" i="4"/>
  <c r="Y118" i="4"/>
  <c r="L118" i="4"/>
  <c r="G118" i="4"/>
  <c r="AA117" i="4"/>
  <c r="W117" i="4"/>
  <c r="R117" i="4"/>
  <c r="I117" i="4"/>
  <c r="E117" i="4"/>
  <c r="Y116" i="4"/>
  <c r="T116" i="4"/>
  <c r="K116" i="4"/>
  <c r="G116" i="4"/>
  <c r="AA115" i="4"/>
  <c r="V115" i="4"/>
  <c r="R115" i="4"/>
  <c r="M115" i="4"/>
  <c r="I115" i="4"/>
  <c r="D115" i="4"/>
  <c r="X114" i="4"/>
  <c r="T114" i="4"/>
  <c r="O114" i="4"/>
  <c r="K114" i="4"/>
  <c r="F114" i="4"/>
  <c r="X156" i="4"/>
  <c r="L155" i="4"/>
  <c r="AD152" i="4"/>
  <c r="I152" i="4"/>
  <c r="R151" i="4"/>
  <c r="O148" i="4"/>
  <c r="X146" i="4"/>
  <c r="R145" i="4"/>
  <c r="D145" i="4"/>
  <c r="T144" i="4"/>
  <c r="F144" i="4"/>
  <c r="V143" i="4"/>
  <c r="H143" i="4"/>
  <c r="Z140" i="4"/>
  <c r="L140" i="4"/>
  <c r="AB139" i="4"/>
  <c r="AD137" i="4"/>
  <c r="R136" i="4"/>
  <c r="E136" i="4"/>
  <c r="T135" i="4"/>
  <c r="G135" i="4"/>
  <c r="Z130" i="4"/>
  <c r="M130" i="4"/>
  <c r="AB129" i="4"/>
  <c r="O129" i="4"/>
  <c r="AD126" i="4"/>
  <c r="Q126" i="4"/>
  <c r="S125" i="4"/>
  <c r="E125" i="4"/>
  <c r="G124" i="4"/>
  <c r="W123" i="4"/>
  <c r="I123" i="4"/>
  <c r="Y122" i="4"/>
  <c r="K122" i="4"/>
  <c r="AA121" i="4"/>
  <c r="M121" i="4"/>
  <c r="O120" i="4"/>
  <c r="Q119" i="4"/>
  <c r="D119" i="4"/>
  <c r="S118" i="4"/>
  <c r="F118" i="4"/>
  <c r="H117" i="4"/>
  <c r="W116" i="4"/>
  <c r="J116" i="4"/>
  <c r="Y115" i="4"/>
  <c r="L115" i="4"/>
  <c r="AA114" i="4"/>
  <c r="Z155" i="4"/>
  <c r="E155" i="4"/>
  <c r="V152" i="4"/>
  <c r="K151" i="4"/>
  <c r="AB148" i="4"/>
  <c r="I148" i="4"/>
  <c r="Q146" i="4"/>
  <c r="AA145" i="4"/>
  <c r="M145" i="4"/>
  <c r="O144" i="4"/>
  <c r="Q143" i="4"/>
  <c r="D143" i="4"/>
  <c r="H140" i="4"/>
  <c r="W139" i="4"/>
  <c r="J139" i="4"/>
  <c r="Y137" i="4"/>
  <c r="L137" i="4"/>
  <c r="AA136" i="4"/>
  <c r="V130" i="4"/>
  <c r="H130" i="4"/>
  <c r="X129" i="4"/>
  <c r="J129" i="4"/>
  <c r="Z126" i="4"/>
  <c r="L126" i="4"/>
  <c r="AB125" i="4"/>
  <c r="AD124" i="4"/>
  <c r="R123" i="4"/>
  <c r="E123" i="4"/>
  <c r="T122" i="4"/>
  <c r="G122" i="4"/>
  <c r="V121" i="4"/>
  <c r="I121" i="4"/>
  <c r="X120" i="4"/>
  <c r="K120" i="4"/>
  <c r="Z119" i="4"/>
  <c r="M119" i="4"/>
  <c r="AB118" i="4"/>
  <c r="O118" i="4"/>
  <c r="AD117" i="4"/>
  <c r="Q117" i="4"/>
  <c r="S116" i="4"/>
  <c r="E116" i="4"/>
  <c r="G115" i="4"/>
  <c r="W114" i="4"/>
  <c r="I114" i="4"/>
  <c r="AD156" i="4"/>
  <c r="J156" i="4"/>
  <c r="R155" i="4"/>
  <c r="X151" i="4"/>
  <c r="E151" i="4"/>
  <c r="V148" i="4"/>
  <c r="AD146" i="4"/>
  <c r="K146" i="4"/>
  <c r="V145" i="4"/>
  <c r="I145" i="4"/>
  <c r="X144" i="4"/>
  <c r="K144" i="4"/>
  <c r="Z143" i="4"/>
  <c r="M143" i="4"/>
  <c r="AD140" i="4"/>
  <c r="Q140" i="4"/>
  <c r="S139" i="4"/>
  <c r="E139" i="4"/>
  <c r="G137" i="4"/>
  <c r="W136" i="4"/>
  <c r="I136" i="4"/>
  <c r="Y135" i="4"/>
  <c r="K135" i="4"/>
  <c r="Q130" i="4"/>
  <c r="D130" i="4"/>
  <c r="S129" i="4"/>
  <c r="F129" i="4"/>
  <c r="H126" i="4"/>
  <c r="W125" i="4"/>
  <c r="J125" i="4"/>
  <c r="Y124" i="4"/>
  <c r="L124" i="4"/>
  <c r="AA123" i="4"/>
  <c r="R121" i="4"/>
  <c r="D121" i="4"/>
  <c r="T120" i="4"/>
  <c r="F120" i="4"/>
  <c r="V119" i="4"/>
  <c r="H119" i="4"/>
  <c r="X118" i="4"/>
  <c r="J118" i="4"/>
  <c r="Z117" i="4"/>
  <c r="L117" i="4"/>
  <c r="AB116" i="4"/>
  <c r="AD115" i="4"/>
  <c r="R114" i="4"/>
  <c r="E114" i="4"/>
  <c r="AH158" i="1"/>
  <c r="AA111" i="4"/>
  <c r="P114" i="4"/>
  <c r="O111" i="4"/>
  <c r="AF136" i="4"/>
  <c r="AE118" i="4"/>
  <c r="AE129" i="4"/>
  <c r="AF135" i="4"/>
  <c r="E132" i="4"/>
  <c r="T111" i="4"/>
  <c r="L113" i="4"/>
  <c r="AD113" i="4"/>
  <c r="N117" i="4"/>
  <c r="AC120" i="4"/>
  <c r="AC123" i="4"/>
  <c r="N126" i="4"/>
  <c r="N130" i="4"/>
  <c r="J134" i="4"/>
  <c r="P137" i="4"/>
  <c r="H142" i="4"/>
  <c r="AA142" i="4"/>
  <c r="N146" i="4"/>
  <c r="AC148" i="4"/>
  <c r="AE151" i="4"/>
  <c r="M154" i="4"/>
  <c r="P156" i="4"/>
  <c r="J113" i="4"/>
  <c r="V113" i="4"/>
  <c r="H134" i="4"/>
  <c r="K134" i="4"/>
  <c r="N134" i="4"/>
  <c r="L142" i="4"/>
  <c r="U146" i="4"/>
  <c r="N148" i="4"/>
  <c r="F150" i="4"/>
  <c r="S150" i="4"/>
  <c r="AB150" i="4"/>
  <c r="E154" i="4"/>
  <c r="Q154" i="4"/>
  <c r="W111" i="4"/>
  <c r="U113" i="4"/>
  <c r="N115" i="4"/>
  <c r="AC117" i="4"/>
  <c r="N120" i="4"/>
  <c r="N123" i="4"/>
  <c r="AC129" i="4"/>
  <c r="L132" i="4"/>
  <c r="G134" i="4"/>
  <c r="W134" i="4"/>
  <c r="AC134" i="4"/>
  <c r="P136" i="4"/>
  <c r="AE139" i="4"/>
  <c r="K142" i="4"/>
  <c r="AD142" i="4"/>
  <c r="U150" i="4"/>
  <c r="X150" i="4"/>
  <c r="W154" i="4"/>
  <c r="AE156" i="4"/>
  <c r="K113" i="4"/>
  <c r="Q113" i="4"/>
  <c r="Z113" i="4"/>
  <c r="U115" i="4"/>
  <c r="U118" i="4"/>
  <c r="U121" i="4"/>
  <c r="U124" i="4"/>
  <c r="U129" i="4"/>
  <c r="AB132" i="4"/>
  <c r="AB134" i="4"/>
  <c r="Q142" i="4"/>
  <c r="Z142" i="4"/>
  <c r="U144" i="4"/>
  <c r="N145" i="4"/>
  <c r="AC146" i="4"/>
  <c r="J150" i="4"/>
  <c r="N151" i="4"/>
  <c r="AC151" i="4"/>
  <c r="AB154" i="4"/>
  <c r="AB142" i="4"/>
  <c r="R134" i="4"/>
  <c r="S142" i="4"/>
  <c r="F134" i="4"/>
  <c r="X134" i="4"/>
  <c r="AC136" i="4"/>
  <c r="AC139" i="4"/>
  <c r="D142" i="4"/>
  <c r="V142" i="4"/>
  <c r="H150" i="4"/>
  <c r="W150" i="4"/>
  <c r="F154" i="4"/>
  <c r="O154" i="4"/>
  <c r="AA154" i="4"/>
  <c r="AC155" i="4"/>
  <c r="I134" i="4"/>
  <c r="Z150" i="4"/>
  <c r="AC135" i="4"/>
  <c r="T150" i="4"/>
  <c r="O134" i="4"/>
  <c r="N135" i="4"/>
  <c r="AC137" i="4"/>
  <c r="AC140" i="4"/>
  <c r="M142" i="4"/>
  <c r="E150" i="4"/>
  <c r="Q150" i="4"/>
  <c r="U152" i="4"/>
  <c r="L154" i="4"/>
  <c r="X154" i="4"/>
  <c r="N155" i="4"/>
  <c r="AC156" i="4"/>
  <c r="N139" i="4"/>
  <c r="U111" i="4"/>
  <c r="R132" i="4"/>
  <c r="N118" i="4"/>
  <c r="AC121" i="4"/>
  <c r="AC124" i="4"/>
  <c r="G132" i="4"/>
  <c r="P134" i="4"/>
  <c r="N142" i="4"/>
  <c r="S154" i="4"/>
  <c r="U122" i="4"/>
  <c r="AA134" i="4"/>
  <c r="N136" i="4"/>
  <c r="L134" i="4"/>
  <c r="AD134" i="4"/>
  <c r="N137" i="4"/>
  <c r="N140" i="4"/>
  <c r="G142" i="4"/>
  <c r="Y142" i="4"/>
  <c r="K150" i="4"/>
  <c r="U151" i="4"/>
  <c r="I154" i="4"/>
  <c r="R154" i="4"/>
  <c r="AD154" i="4"/>
  <c r="N156" i="4"/>
  <c r="J142" i="4"/>
  <c r="P115" i="4"/>
  <c r="P116" i="4"/>
  <c r="P121" i="4"/>
  <c r="P122" i="4"/>
  <c r="P123" i="4"/>
  <c r="P124" i="4"/>
  <c r="P120" i="4"/>
  <c r="AE117" i="4"/>
  <c r="AE125" i="4"/>
  <c r="M132" i="4"/>
  <c r="K111" i="4"/>
  <c r="F113" i="4"/>
  <c r="X113" i="4"/>
  <c r="AC115" i="4"/>
  <c r="N119" i="4"/>
  <c r="AC122" i="4"/>
  <c r="N125" i="4"/>
  <c r="N129" i="4"/>
  <c r="Y132" i="4"/>
  <c r="Z134" i="4"/>
  <c r="AE135" i="4"/>
  <c r="P140" i="4"/>
  <c r="U142" i="4"/>
  <c r="AA150" i="4"/>
  <c r="J154" i="4"/>
  <c r="AC154" i="4"/>
  <c r="P155" i="4"/>
  <c r="G113" i="4"/>
  <c r="S113" i="4"/>
  <c r="AB113" i="4"/>
  <c r="V132" i="4"/>
  <c r="E134" i="4"/>
  <c r="Q134" i="4"/>
  <c r="T134" i="4"/>
  <c r="U137" i="4"/>
  <c r="I142" i="4"/>
  <c r="U143" i="4"/>
  <c r="N144" i="4"/>
  <c r="AC145" i="4"/>
  <c r="L150" i="4"/>
  <c r="Y150" i="4"/>
  <c r="AC152" i="4"/>
  <c r="K154" i="4"/>
  <c r="N154" i="4"/>
  <c r="U155" i="4"/>
  <c r="Q111" i="4"/>
  <c r="O113" i="4"/>
  <c r="N114" i="4"/>
  <c r="AC116" i="4"/>
  <c r="AC119" i="4"/>
  <c r="N122" i="4"/>
  <c r="AC125" i="4"/>
  <c r="D132" i="4"/>
  <c r="D134" i="4"/>
  <c r="S134" i="4"/>
  <c r="P135" i="4"/>
  <c r="AE137" i="4"/>
  <c r="E142" i="4"/>
  <c r="X142" i="4"/>
  <c r="U145" i="4"/>
  <c r="O150" i="4"/>
  <c r="P154" i="4"/>
  <c r="AE155" i="4"/>
  <c r="H113" i="4"/>
  <c r="W113" i="4"/>
  <c r="U114" i="4"/>
  <c r="U117" i="4"/>
  <c r="U120" i="4"/>
  <c r="U123" i="4"/>
  <c r="U126" i="4"/>
  <c r="Y134" i="4"/>
  <c r="W142" i="4"/>
  <c r="AC143" i="4"/>
  <c r="G150" i="4"/>
  <c r="AD150" i="4"/>
  <c r="Y154" i="4"/>
  <c r="I111" i="4"/>
  <c r="AE116" i="4"/>
  <c r="AE119" i="4"/>
  <c r="AE130" i="4"/>
  <c r="E111" i="4"/>
  <c r="Z111" i="4"/>
  <c r="R113" i="4"/>
  <c r="AC114" i="4"/>
  <c r="AC126" i="4"/>
  <c r="P139" i="4"/>
  <c r="R150" i="4"/>
  <c r="G154" i="4"/>
  <c r="D113" i="4"/>
  <c r="M113" i="4"/>
  <c r="Y113" i="4"/>
  <c r="I132" i="4"/>
  <c r="U135" i="4"/>
  <c r="U136" i="4"/>
  <c r="U139" i="4"/>
  <c r="U140" i="4"/>
  <c r="F142" i="4"/>
  <c r="O142" i="4"/>
  <c r="I150" i="4"/>
  <c r="V150" i="4"/>
  <c r="N152" i="4"/>
  <c r="H154" i="4"/>
  <c r="T154" i="4"/>
  <c r="U156" i="4"/>
  <c r="H111" i="4"/>
  <c r="I113" i="4"/>
  <c r="AA113" i="4"/>
  <c r="N116" i="4"/>
  <c r="AC118" i="4"/>
  <c r="N121" i="4"/>
  <c r="N124" i="4"/>
  <c r="AC130" i="4"/>
  <c r="AD132" i="4"/>
  <c r="M134" i="4"/>
  <c r="AE136" i="4"/>
  <c r="AE140" i="4"/>
  <c r="R142" i="4"/>
  <c r="N143" i="4"/>
  <c r="AC144" i="4"/>
  <c r="P151" i="4"/>
  <c r="D154" i="4"/>
  <c r="Z154" i="4"/>
  <c r="E113" i="4"/>
  <c r="T113" i="4"/>
  <c r="U116" i="4"/>
  <c r="U119" i="4"/>
  <c r="U125" i="4"/>
  <c r="U130" i="4"/>
  <c r="V134" i="4"/>
  <c r="T142" i="4"/>
  <c r="U148" i="4"/>
  <c r="D150" i="4"/>
  <c r="M150" i="4"/>
  <c r="V154" i="4"/>
  <c r="P152" i="4"/>
  <c r="T132" i="4"/>
  <c r="P129" i="4"/>
  <c r="AE126" i="4"/>
  <c r="P118" i="4"/>
  <c r="AE114" i="4"/>
  <c r="X111" i="4"/>
  <c r="F111" i="4"/>
  <c r="AF115" i="4"/>
  <c r="AC113" i="4"/>
  <c r="V111" i="4"/>
  <c r="H132" i="4"/>
  <c r="P117" i="4"/>
  <c r="R111" i="4"/>
  <c r="W158" i="4"/>
  <c r="F132" i="4"/>
  <c r="AF151" i="4"/>
  <c r="AF156" i="4"/>
  <c r="U134" i="4"/>
  <c r="P125" i="4"/>
  <c r="AE122" i="4"/>
  <c r="P130" i="4"/>
  <c r="AD111" i="4"/>
  <c r="L111" i="4"/>
  <c r="AE143" i="4"/>
  <c r="Q132" i="4"/>
  <c r="AE154" i="4"/>
  <c r="AC150" i="4"/>
  <c r="N150" i="4"/>
  <c r="P145" i="4"/>
  <c r="AE144" i="4"/>
  <c r="AE152" i="4"/>
  <c r="AE148" i="4"/>
  <c r="S111" i="4"/>
  <c r="P143" i="4"/>
  <c r="AF155" i="4"/>
  <c r="AF140" i="4"/>
  <c r="AE115" i="4"/>
  <c r="Y111" i="4"/>
  <c r="D111" i="4"/>
  <c r="AC132" i="4"/>
  <c r="U154" i="4"/>
  <c r="P144" i="4"/>
  <c r="AF137" i="4"/>
  <c r="N132" i="4"/>
  <c r="AA132" i="4"/>
  <c r="AE121" i="4"/>
  <c r="Z132" i="4"/>
  <c r="AF122" i="4"/>
  <c r="AF116" i="4"/>
  <c r="AC142" i="4"/>
  <c r="AE134" i="4"/>
  <c r="J132" i="4"/>
  <c r="N113" i="4"/>
  <c r="W132" i="4"/>
  <c r="K132" i="4"/>
  <c r="AE120" i="4"/>
  <c r="S132" i="4"/>
  <c r="AF139" i="4"/>
  <c r="O132" i="4"/>
  <c r="M111" i="4"/>
  <c r="AE145" i="4"/>
  <c r="AE124" i="4"/>
  <c r="AF120" i="4"/>
  <c r="AF123" i="4"/>
  <c r="X132" i="4"/>
  <c r="J111" i="4"/>
  <c r="P148" i="4"/>
  <c r="AE146" i="4"/>
  <c r="P126" i="4"/>
  <c r="AE123" i="4"/>
  <c r="P146" i="4"/>
  <c r="E158" i="4"/>
  <c r="AB111" i="4"/>
  <c r="G111" i="4"/>
  <c r="P119" i="4"/>
  <c r="I158" i="4"/>
  <c r="P150" i="4"/>
  <c r="AD158" i="4"/>
  <c r="D158" i="4"/>
  <c r="AF152" i="4"/>
  <c r="AC111" i="4"/>
  <c r="P113" i="4"/>
  <c r="X158" i="4"/>
  <c r="AF118" i="4"/>
  <c r="U132" i="4"/>
  <c r="AF150" i="4"/>
  <c r="AA158" i="4"/>
  <c r="T158" i="4"/>
  <c r="H158" i="4"/>
  <c r="AF119" i="4"/>
  <c r="AB158" i="4"/>
  <c r="AF146" i="4"/>
  <c r="N111" i="4"/>
  <c r="J158" i="4"/>
  <c r="AF114" i="4"/>
  <c r="AF134" i="4"/>
  <c r="AE113" i="4"/>
  <c r="L158" i="4"/>
  <c r="O158" i="4"/>
  <c r="AF121" i="4"/>
  <c r="AF154" i="4"/>
  <c r="P142" i="4"/>
  <c r="G158" i="4"/>
  <c r="K158" i="4"/>
  <c r="Z158" i="4"/>
  <c r="AF144" i="4"/>
  <c r="Y158" i="4"/>
  <c r="AF143" i="4"/>
  <c r="AF117" i="4"/>
  <c r="F158" i="4"/>
  <c r="AE142" i="4"/>
  <c r="M158" i="4"/>
  <c r="AF130" i="4"/>
  <c r="AF125" i="4"/>
  <c r="S158" i="4"/>
  <c r="AF148" i="4"/>
  <c r="AF145" i="4"/>
  <c r="V158" i="4"/>
  <c r="R158" i="4"/>
  <c r="AF129" i="4"/>
  <c r="AE132" i="4"/>
  <c r="Q158" i="4"/>
  <c r="AE150" i="4"/>
  <c r="AF126" i="4"/>
  <c r="AF124" i="4"/>
  <c r="P111" i="4"/>
  <c r="AF113" i="4"/>
  <c r="AF142" i="4"/>
  <c r="P132" i="4"/>
  <c r="AC158" i="4"/>
  <c r="AE111" i="4"/>
  <c r="U158" i="4"/>
  <c r="N158" i="4"/>
  <c r="P158" i="4"/>
  <c r="AF13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K4" authorId="0" shapeId="0" xr:uid="{00000000-0006-0000-0000-000001000000}">
      <text>
        <r>
          <rPr>
            <b/>
            <u/>
            <sz val="9"/>
            <color indexed="81"/>
            <rFont val="Calibri"/>
            <family val="2"/>
          </rPr>
          <t xml:space="preserve">Auteur:
</t>
        </r>
        <r>
          <rPr>
            <u/>
            <sz val="9"/>
            <color indexed="81"/>
            <rFont val="Calibri"/>
            <family val="2"/>
          </rPr>
          <t>The cells in the column are highlighted in case where:</t>
        </r>
        <r>
          <rPr>
            <u/>
            <sz val="9"/>
            <color indexed="81"/>
            <rFont val="Tahoma"/>
            <family val="2"/>
          </rPr>
          <t xml:space="preserve">
</t>
        </r>
        <r>
          <rPr>
            <sz val="9"/>
            <color indexed="81"/>
            <rFont val="Tahoma"/>
            <family val="2"/>
          </rPr>
          <t>- Total P2 ≠ 0
- P1 / P2 / B1G of all NACEs  ≠ 0 (only values for P1 and B1G of NACE K)
- D211, D212, D214  ≠ 0
- P3 and P5  ≠ 0
- P61 and P71 ≠ 0 (only values for P62 and P72)
- D1, D2, D3 ≠ 0
- Transition from GDP to GNI ≠ 0</t>
        </r>
      </text>
    </comment>
    <comment ref="L4" authorId="0" shapeId="0" xr:uid="{00000000-0006-0000-0000-000002000000}">
      <text>
        <r>
          <rPr>
            <b/>
            <u/>
            <sz val="9"/>
            <color indexed="81"/>
            <rFont val="Calibri"/>
            <family val="2"/>
          </rPr>
          <t xml:space="preserve">Auteur:
</t>
        </r>
        <r>
          <rPr>
            <u/>
            <sz val="9"/>
            <color indexed="81"/>
            <rFont val="Calibri"/>
            <family val="2"/>
          </rPr>
          <t>The cells in the column are highlighted in case where:</t>
        </r>
        <r>
          <rPr>
            <u/>
            <sz val="9"/>
            <color indexed="81"/>
            <rFont val="Tahoma"/>
            <family val="2"/>
          </rPr>
          <t xml:space="preserve">
</t>
        </r>
        <r>
          <rPr>
            <sz val="9"/>
            <color indexed="81"/>
            <rFont val="Tahoma"/>
            <family val="2"/>
          </rPr>
          <t>- Total P2 ≠ 0
- P1 / P2 / B1G of all NACEs  ≠ 0 (only values for P1 and B1G of NACE K)
- D211 or D212  ≠ 0 (only value for D214 possible)
- P3 and P5  ≠ 0
- P61 and P71 ≠ 0 (only values for P62 and P72)
- D1, D3 ≠ 0
- Transition from GDP to GNI ≠ 0 (only values for D44 possible)
- D2 (income approach) not equal to D21 (production approach)</t>
        </r>
      </text>
    </comment>
    <comment ref="R4" authorId="0" shapeId="0" xr:uid="{00000000-0006-0000-0000-000003000000}">
      <text>
        <r>
          <rPr>
            <b/>
            <u/>
            <sz val="9"/>
            <color indexed="81"/>
            <rFont val="Calibri"/>
            <family val="2"/>
          </rPr>
          <t xml:space="preserve">Auteur:
</t>
        </r>
        <r>
          <rPr>
            <u/>
            <sz val="9"/>
            <color indexed="81"/>
            <rFont val="Calibri"/>
            <family val="2"/>
          </rPr>
          <t>The cells in the column are highlighted in case where:</t>
        </r>
        <r>
          <rPr>
            <u/>
            <sz val="9"/>
            <color indexed="81"/>
            <rFont val="Tahoma"/>
            <family val="2"/>
          </rPr>
          <t xml:space="preserve">
</t>
        </r>
        <r>
          <rPr>
            <sz val="9"/>
            <color indexed="81"/>
            <rFont val="Tahoma"/>
            <family val="2"/>
          </rPr>
          <t>- P1, P2 &lt; 0
- P3 &lt; 0
- COICOPs other than 04 and 12 ≠ 0
- P5, P6 and P7 ≠ 0
- D1, D2, D3 ≠ 0
- Transition from GDP to GNI ≠ 0 (only values for D41 possible)</t>
        </r>
      </text>
    </comment>
    <comment ref="S4" authorId="0" shapeId="0" xr:uid="{00000000-0006-0000-0000-000004000000}">
      <text>
        <r>
          <rPr>
            <b/>
            <u/>
            <sz val="9"/>
            <color indexed="81"/>
            <rFont val="Calibri"/>
            <family val="2"/>
          </rPr>
          <t xml:space="preserve">Auteur:
</t>
        </r>
        <r>
          <rPr>
            <u/>
            <sz val="9"/>
            <color indexed="81"/>
            <rFont val="Calibri"/>
            <family val="2"/>
          </rPr>
          <t>The cells in the column are highlighted in case where:</t>
        </r>
        <r>
          <rPr>
            <u/>
            <sz val="9"/>
            <color indexed="81"/>
            <rFont val="Tahoma"/>
            <family val="2"/>
          </rPr>
          <t xml:space="preserve">
</t>
        </r>
        <r>
          <rPr>
            <sz val="9"/>
            <color indexed="81"/>
            <rFont val="Tahoma"/>
            <family val="2"/>
          </rPr>
          <t>- P1, P2 &lt; 0
- P3 &lt; 0
- COICOPs other than 04 and 12 ≠ 0
- P5, P6 and P7 ≠ 0
- D1, D2, D3 ≠ 0
- Transition from GDP to GNI ≠ 0</t>
        </r>
      </text>
    </comment>
    <comment ref="R152" authorId="0" shapeId="0" xr:uid="{00000000-0006-0000-0000-000005000000}">
      <text>
        <r>
          <rPr>
            <b/>
            <sz val="9"/>
            <color indexed="81"/>
            <rFont val="Tahoma"/>
            <charset val="1"/>
          </rPr>
          <t>Auteur:</t>
        </r>
        <r>
          <rPr>
            <sz val="9"/>
            <color indexed="81"/>
            <rFont val="Tahoma"/>
            <charset val="1"/>
          </rPr>
          <t xml:space="preserve">
Values only allowed in case of allocation of output based on sum of costs (e.g. SPEs)</t>
        </r>
      </text>
    </comment>
    <comment ref="S152" authorId="0" shapeId="0" xr:uid="{00000000-0006-0000-0000-000006000000}">
      <text>
        <r>
          <rPr>
            <b/>
            <sz val="9"/>
            <color indexed="81"/>
            <rFont val="Tahoma"/>
            <charset val="1"/>
          </rPr>
          <t>Auteur:</t>
        </r>
        <r>
          <rPr>
            <sz val="9"/>
            <color indexed="81"/>
            <rFont val="Tahoma"/>
            <charset val="1"/>
          </rPr>
          <t xml:space="preserve">
Values only allowed in case of allocation of output based on sum of costs (e.g. SPEs)</t>
        </r>
      </text>
    </comment>
    <comment ref="K211" authorId="0" shapeId="0" xr:uid="{00000000-0006-0000-0000-000007000000}">
      <text>
        <r>
          <rPr>
            <b/>
            <sz val="9"/>
            <color indexed="81"/>
            <rFont val="Tahoma"/>
            <family val="2"/>
          </rPr>
          <t>Auteur:</t>
        </r>
        <r>
          <rPr>
            <sz val="9"/>
            <color indexed="81"/>
            <rFont val="Tahoma"/>
            <family val="2"/>
          </rPr>
          <t xml:space="preserve">
Supply-Use balance. 
It includes the secondary effect for estimates based on the sum of costs (e.g. Output of non-market units, UCM for dwellings, certain types of SPEs). 
It is assumed that FISIM allocated to the respective units is shown in the column R (Allocation of FISIM) as their intermediate consumption and then as output. Subsequently, the consumption of this output (e.g. GG FCE, NPISH FCE, HFCE or IC), for the FISIM part, is also shown in the column R.
</t>
        </r>
      </text>
    </comment>
    <comment ref="K212" authorId="0" shapeId="0" xr:uid="{00000000-0006-0000-0000-000008000000}">
      <text>
        <r>
          <rPr>
            <b/>
            <sz val="9"/>
            <color indexed="81"/>
            <rFont val="Tahoma"/>
            <family val="2"/>
          </rPr>
          <t>Auteur:</t>
        </r>
        <r>
          <rPr>
            <sz val="9"/>
            <color indexed="81"/>
            <rFont val="Tahoma"/>
            <family val="2"/>
          </rPr>
          <t xml:space="preserve">
Balance net exports and net D41</t>
        </r>
      </text>
    </comment>
    <comment ref="L213" authorId="0" shapeId="0" xr:uid="{00000000-0006-0000-0000-000009000000}">
      <text>
        <r>
          <rPr>
            <b/>
            <sz val="9"/>
            <color indexed="81"/>
            <rFont val="Tahoma"/>
            <family val="2"/>
          </rPr>
          <t>Auteur:</t>
        </r>
        <r>
          <rPr>
            <sz val="9"/>
            <color indexed="81"/>
            <rFont val="Tahoma"/>
            <family val="2"/>
          </rPr>
          <t xml:space="preserve">
Supply-Use balance. 
It includes the secondary effect for estimates based on the sum of costs (e.g. Output of non-market units, UCM for dwellings). 
It is assumed that Insurance allocated to the respective units is shown in the column S (Allocation of insurance) as their intermediate consumption and then as output. Subsequently, the consumption of this output (e.g. GG FCE, NPISH FCE, HFCE), for the Insurance part, is also shown in the column S.
</t>
        </r>
      </text>
    </comment>
  </commentList>
</comments>
</file>

<file path=xl/sharedStrings.xml><?xml version="1.0" encoding="utf-8"?>
<sst xmlns="http://schemas.openxmlformats.org/spreadsheetml/2006/main" count="4981" uniqueCount="355">
  <si>
    <t xml:space="preserve">Compilation of GNI </t>
  </si>
  <si>
    <t>Level of Details</t>
  </si>
  <si>
    <t>Basis for NA Figures</t>
  </si>
  <si>
    <t>Adjustments</t>
  </si>
  <si>
    <t>Final estimate</t>
  </si>
  <si>
    <t>Surveys and Censuses</t>
  </si>
  <si>
    <t>Administrative Records</t>
  </si>
  <si>
    <t>Combined              Data</t>
  </si>
  <si>
    <t>Extrapolation and Models</t>
  </si>
  <si>
    <t>Other</t>
  </si>
  <si>
    <t>Total (sources)</t>
  </si>
  <si>
    <t>Data validation</t>
  </si>
  <si>
    <t>Conceptual</t>
  </si>
  <si>
    <t>Exhaustiveness</t>
  </si>
  <si>
    <t>Balancing</t>
  </si>
  <si>
    <t>Total (adjustments)</t>
  </si>
  <si>
    <t>Consistency checks</t>
  </si>
  <si>
    <t>Benchmark extrapolations</t>
  </si>
  <si>
    <t xml:space="preserve">Commodity Flow Model </t>
  </si>
  <si>
    <t>CFC (PIM)</t>
  </si>
  <si>
    <t>Dwellings - stratification method</t>
  </si>
  <si>
    <t xml:space="preserve"> FISIM</t>
  </si>
  <si>
    <t>Insurance</t>
  </si>
  <si>
    <t>Other E&amp;M</t>
  </si>
  <si>
    <t>Total Extrap+Models</t>
  </si>
  <si>
    <t>Allocation of FISIM</t>
  </si>
  <si>
    <t>Allocation of insurance</t>
  </si>
  <si>
    <t>Other conceptual</t>
  </si>
  <si>
    <t>Total conceptual</t>
  </si>
  <si>
    <t>N1</t>
  </si>
  <si>
    <t>N2</t>
  </si>
  <si>
    <t>N3</t>
  </si>
  <si>
    <t>N4</t>
  </si>
  <si>
    <t>N5</t>
  </si>
  <si>
    <t>N6</t>
  </si>
  <si>
    <t>N7</t>
  </si>
  <si>
    <t>Total  exhaustiveness</t>
  </si>
  <si>
    <t>GDP PRODUCTION APPROACH</t>
  </si>
  <si>
    <t>A21</t>
  </si>
  <si>
    <t xml:space="preserve"> </t>
  </si>
  <si>
    <t>TOTAL</t>
  </si>
  <si>
    <r>
      <t xml:space="preserve">Output of goods and services </t>
    </r>
    <r>
      <rPr>
        <sz val="11"/>
        <color theme="1"/>
        <rFont val="Calibri"/>
        <family val="2"/>
        <scheme val="minor"/>
      </rPr>
      <t>(at basic prices)</t>
    </r>
  </si>
  <si>
    <r>
      <t xml:space="preserve">Intermediate consumption </t>
    </r>
    <r>
      <rPr>
        <sz val="11"/>
        <color theme="1"/>
        <rFont val="Calibri"/>
        <family val="2"/>
        <scheme val="minor"/>
      </rPr>
      <t>(at purchasers' prices )</t>
    </r>
  </si>
  <si>
    <r>
      <t xml:space="preserve">Gross value added </t>
    </r>
    <r>
      <rPr>
        <sz val="11"/>
        <color theme="1"/>
        <rFont val="Calibri"/>
        <family val="2"/>
        <scheme val="minor"/>
      </rPr>
      <t>(at basic prices)</t>
    </r>
  </si>
  <si>
    <t>A</t>
  </si>
  <si>
    <t xml:space="preserve">Agriculture, forestry and fishing </t>
  </si>
  <si>
    <r>
      <t xml:space="preserve">Output of goods and services </t>
    </r>
    <r>
      <rPr>
        <sz val="8"/>
        <rFont val="Arial"/>
        <family val="2"/>
      </rPr>
      <t>(at basic prices)</t>
    </r>
  </si>
  <si>
    <r>
      <t xml:space="preserve">Intermediate consumption </t>
    </r>
    <r>
      <rPr>
        <sz val="8"/>
        <rFont val="Arial"/>
        <family val="2"/>
      </rPr>
      <t>(at purchasers' prices )</t>
    </r>
  </si>
  <si>
    <r>
      <t xml:space="preserve">Gross value added </t>
    </r>
    <r>
      <rPr>
        <sz val="8"/>
        <rFont val="Arial"/>
        <family val="2"/>
      </rPr>
      <t>(at basic prices)</t>
    </r>
  </si>
  <si>
    <t>B</t>
  </si>
  <si>
    <t xml:space="preserve">Mining and quarrying </t>
  </si>
  <si>
    <t>C</t>
  </si>
  <si>
    <t>Manufacturing</t>
  </si>
  <si>
    <t>D</t>
  </si>
  <si>
    <t>Electricity, gas, steam and air conditioning supply</t>
  </si>
  <si>
    <t>E</t>
  </si>
  <si>
    <t>Water supply; sewerage, waste management and remediation activities</t>
  </si>
  <si>
    <t>F</t>
  </si>
  <si>
    <t>Construction</t>
  </si>
  <si>
    <t>G</t>
  </si>
  <si>
    <t xml:space="preserve">Wholesale and retail trade; repair of motor vehicles and motorcycles </t>
  </si>
  <si>
    <t>H</t>
  </si>
  <si>
    <t>Transportation and storage</t>
  </si>
  <si>
    <t>I</t>
  </si>
  <si>
    <t>Accommodation and food service activities</t>
  </si>
  <si>
    <t>J</t>
  </si>
  <si>
    <t>Information and communication</t>
  </si>
  <si>
    <t>K</t>
  </si>
  <si>
    <t>Financial and insurance activities</t>
  </si>
  <si>
    <t>L</t>
  </si>
  <si>
    <t>Real estate activities</t>
  </si>
  <si>
    <t>_L</t>
  </si>
  <si>
    <t>___Imputed rents of owner-occupied dwellings</t>
  </si>
  <si>
    <r>
      <t xml:space="preserve">Output of goods and services </t>
    </r>
    <r>
      <rPr>
        <i/>
        <sz val="8"/>
        <rFont val="Arial"/>
        <family val="2"/>
      </rPr>
      <t>(at basic prices)</t>
    </r>
  </si>
  <si>
    <r>
      <t xml:space="preserve">Intermediate consumption </t>
    </r>
    <r>
      <rPr>
        <i/>
        <sz val="8"/>
        <rFont val="Arial"/>
        <family val="2"/>
      </rPr>
      <t>(at purchasers' prices )</t>
    </r>
  </si>
  <si>
    <r>
      <t xml:space="preserve">Gross value added </t>
    </r>
    <r>
      <rPr>
        <i/>
        <sz val="8"/>
        <rFont val="Arial"/>
        <family val="2"/>
      </rPr>
      <t>(at basic prices)</t>
    </r>
  </si>
  <si>
    <t>M</t>
  </si>
  <si>
    <t>Professional, scientific and technical activities</t>
  </si>
  <si>
    <t>N</t>
  </si>
  <si>
    <t>Administrative and support service activities</t>
  </si>
  <si>
    <t>O</t>
  </si>
  <si>
    <t>Public administration and defence; compulsory social security</t>
  </si>
  <si>
    <t>P</t>
  </si>
  <si>
    <t>Education</t>
  </si>
  <si>
    <t>Q</t>
  </si>
  <si>
    <t>Human health and social work activities</t>
  </si>
  <si>
    <t>R</t>
  </si>
  <si>
    <t xml:space="preserve">Arts, entertainment and recreation </t>
  </si>
  <si>
    <t>S</t>
  </si>
  <si>
    <t xml:space="preserve">Other service activities </t>
  </si>
  <si>
    <t>T</t>
  </si>
  <si>
    <t xml:space="preserve">Activities of households as employers; undifferentiated goods- and services- producing activities of households for own use </t>
  </si>
  <si>
    <t>Taxes on products</t>
  </si>
  <si>
    <t xml:space="preserve">          Value added type taxes</t>
  </si>
  <si>
    <t xml:space="preserve">          Taxes and duties on imports excluding VAT</t>
  </si>
  <si>
    <t xml:space="preserve">          Taxes on products, except VAT and import taxes</t>
  </si>
  <si>
    <t>Subsidies on products</t>
  </si>
  <si>
    <t>Gross domestic product</t>
  </si>
  <si>
    <t>GDP EXPENDITURE APPROACH</t>
  </si>
  <si>
    <t>Total final consumption expenditure</t>
  </si>
  <si>
    <t xml:space="preserve">            Household final consumption expenditure</t>
  </si>
  <si>
    <t>Total</t>
  </si>
  <si>
    <t>COICOP (1-dig)</t>
  </si>
  <si>
    <t>01 - Food and non-alcoholic beverages</t>
  </si>
  <si>
    <t>02 - Alcoholic beverages, tobacco and narcotics</t>
  </si>
  <si>
    <t>03 - Clothing and footwear</t>
  </si>
  <si>
    <t>04 - Housing, water, electricity, gas and other fuels</t>
  </si>
  <si>
    <t>05 - Furnishings, household equipment and routine household maintenance</t>
  </si>
  <si>
    <t>06 - Health</t>
  </si>
  <si>
    <t>07 - Transport</t>
  </si>
  <si>
    <t>Transition to national concept</t>
  </si>
  <si>
    <t xml:space="preserve">          NPISH final consumption expenditure</t>
  </si>
  <si>
    <t xml:space="preserve">          General government final consumption expenditure</t>
  </si>
  <si>
    <t>Gross capital formation</t>
  </si>
  <si>
    <t xml:space="preserve">          Gross fixed capital formation</t>
  </si>
  <si>
    <t>AN</t>
  </si>
  <si>
    <t>Dwellings</t>
  </si>
  <si>
    <t>Machinery and equipment</t>
  </si>
  <si>
    <t>Cultivated biological resources</t>
  </si>
  <si>
    <t>Intellectual property products</t>
  </si>
  <si>
    <t xml:space="preserve">        Changes in inventories</t>
  </si>
  <si>
    <t xml:space="preserve">                    materials and supplies</t>
  </si>
  <si>
    <t xml:space="preserve">                    work-in-progress</t>
  </si>
  <si>
    <t xml:space="preserve">                    finished goods</t>
  </si>
  <si>
    <t xml:space="preserve">                    goods for resale</t>
  </si>
  <si>
    <t xml:space="preserve">        Acquisitions less disposals of valuables</t>
  </si>
  <si>
    <t>Exports of goods and services</t>
  </si>
  <si>
    <t xml:space="preserve">         goods</t>
  </si>
  <si>
    <t xml:space="preserve">         services</t>
  </si>
  <si>
    <t>Imports of goods and services</t>
  </si>
  <si>
    <t xml:space="preserve">          goods</t>
  </si>
  <si>
    <t xml:space="preserve">          services</t>
  </si>
  <si>
    <t>GDP INCOME APPROACH</t>
  </si>
  <si>
    <t>Compensation of employees</t>
  </si>
  <si>
    <t xml:space="preserve">        Non-Financial Corporations</t>
  </si>
  <si>
    <t xml:space="preserve">        Financial Corporations</t>
  </si>
  <si>
    <t xml:space="preserve">        General Government</t>
  </si>
  <si>
    <t xml:space="preserve">        Households</t>
  </si>
  <si>
    <t xml:space="preserve">        NPISH</t>
  </si>
  <si>
    <t>Gross operating surplus</t>
  </si>
  <si>
    <t>Mixed income</t>
  </si>
  <si>
    <t>Taxes on production and imports</t>
  </si>
  <si>
    <t>Subsidies</t>
  </si>
  <si>
    <t>GROSS NATIONAL INCOME</t>
  </si>
  <si>
    <t>Compensation of employees received from the rest of the world</t>
  </si>
  <si>
    <t>Compensation of employees paid to the rest of the world</t>
  </si>
  <si>
    <t>Taxes on production and imports paid to the Institutions of the EU</t>
  </si>
  <si>
    <t>Subsidies granted by the institutions of the EU</t>
  </si>
  <si>
    <t>Property income received from the rest of the world</t>
  </si>
  <si>
    <t xml:space="preserve">        interest</t>
  </si>
  <si>
    <t xml:space="preserve">        distributed income of corporations</t>
  </si>
  <si>
    <t xml:space="preserve">        reinvested earnings on FDI</t>
  </si>
  <si>
    <t xml:space="preserve">        other investment income</t>
  </si>
  <si>
    <t>Property income paid to the rest of the world</t>
  </si>
  <si>
    <t xml:space="preserve"> Gross national income</t>
  </si>
  <si>
    <t>% in output</t>
  </si>
  <si>
    <t>% in IC</t>
  </si>
  <si>
    <t>% in GVA</t>
  </si>
  <si>
    <t>% in GDP</t>
  </si>
  <si>
    <t>% in output of NACE A</t>
  </si>
  <si>
    <t>% in IC of NACE A</t>
  </si>
  <si>
    <t>% in total GVA</t>
  </si>
  <si>
    <t>% in output of NACE B</t>
  </si>
  <si>
    <t>% in IC of NACE B</t>
  </si>
  <si>
    <t>% in output of NACE C</t>
  </si>
  <si>
    <t>% in IC of NACE C</t>
  </si>
  <si>
    <t>% in output of NACE D</t>
  </si>
  <si>
    <t>% in IC of NACE D</t>
  </si>
  <si>
    <t>% in output of NACE E</t>
  </si>
  <si>
    <t>% in IC of NACE E</t>
  </si>
  <si>
    <t>% in output of NACE F</t>
  </si>
  <si>
    <t>% in IC of NACE F</t>
  </si>
  <si>
    <t>% in output of NACE G</t>
  </si>
  <si>
    <t>% in IC of NACE G</t>
  </si>
  <si>
    <t>% in output of NACE H</t>
  </si>
  <si>
    <t>% in IC of NACE H</t>
  </si>
  <si>
    <t>% in output of NACE I</t>
  </si>
  <si>
    <t>% in IC of NACE I</t>
  </si>
  <si>
    <t>% in output of NACE J</t>
  </si>
  <si>
    <t>% in IC of NACE J</t>
  </si>
  <si>
    <t>% in output of NACE K</t>
  </si>
  <si>
    <t>% in IC of NACE K</t>
  </si>
  <si>
    <t>% in output of NACE L</t>
  </si>
  <si>
    <t>% in IC of NACE L</t>
  </si>
  <si>
    <t>% in output of imputed rents</t>
  </si>
  <si>
    <t>% in IC of imputed rents</t>
  </si>
  <si>
    <t>% in output of NACE M</t>
  </si>
  <si>
    <t>% in IC of NACE M</t>
  </si>
  <si>
    <t>% in output of NACE N</t>
  </si>
  <si>
    <t>% in IC of NACE N</t>
  </si>
  <si>
    <t>% in output of NACE O</t>
  </si>
  <si>
    <t>% in IC of NACE O</t>
  </si>
  <si>
    <t>% in output of NACE P</t>
  </si>
  <si>
    <t>% in IC of NACE P</t>
  </si>
  <si>
    <t>% in output of NACE Q</t>
  </si>
  <si>
    <t>% in IC of NACE Q</t>
  </si>
  <si>
    <t>% in output of NACE R</t>
  </si>
  <si>
    <t>% in IC of NACE R</t>
  </si>
  <si>
    <t>% in output of NACE S</t>
  </si>
  <si>
    <t>% in IC of NACE S</t>
  </si>
  <si>
    <t>% in output of NACE T</t>
  </si>
  <si>
    <t>% in IC of NACE T</t>
  </si>
  <si>
    <t>%</t>
  </si>
  <si>
    <t>Total (%)</t>
  </si>
  <si>
    <t>08 - Information and communication</t>
  </si>
  <si>
    <t>09 - Recreation, sport and culture</t>
  </si>
  <si>
    <t>10 - Education services</t>
  </si>
  <si>
    <t>11 - Restaurants and accommodation services</t>
  </si>
  <si>
    <t>12 - Insurance and financial services</t>
  </si>
  <si>
    <t>13 - Personal care, social protection and miscellaneous goods</t>
  </si>
  <si>
    <t>Other buildings and structures</t>
  </si>
  <si>
    <t>1.3</t>
  </si>
  <si>
    <t>3.5</t>
  </si>
  <si>
    <t>3.5 and 4.12</t>
  </si>
  <si>
    <t>3.5 and 3.18</t>
  </si>
  <si>
    <t>3.4 and 3.17.1</t>
  </si>
  <si>
    <t>3.4 and 3.17.2</t>
  </si>
  <si>
    <t>3.7 - 3.26</t>
  </si>
  <si>
    <t>3.4</t>
  </si>
  <si>
    <t>3.6 and 7.1.3.2</t>
  </si>
  <si>
    <t>3.6 and 7.1.3.3</t>
  </si>
  <si>
    <t>3.6 and 7.1.3.4</t>
  </si>
  <si>
    <t>3.6</t>
  </si>
  <si>
    <t>3.6 and 7.1.3.5</t>
  </si>
  <si>
    <t>3.6 and 7.1.3.6</t>
  </si>
  <si>
    <t>1.7, 3.6, and 7</t>
  </si>
  <si>
    <t>6</t>
  </si>
  <si>
    <t>3.7 - 3.29</t>
  </si>
  <si>
    <t>3.7</t>
  </si>
  <si>
    <t>7.1.3.2</t>
  </si>
  <si>
    <t>7.1.3.3</t>
  </si>
  <si>
    <t>7.1.3.4</t>
  </si>
  <si>
    <t>7.1.3.5</t>
  </si>
  <si>
    <t>7.1.3.6</t>
  </si>
  <si>
    <t>3.8</t>
  </si>
  <si>
    <t>3.9</t>
  </si>
  <si>
    <t>3.10</t>
  </si>
  <si>
    <t>3.11</t>
  </si>
  <si>
    <t>3.12</t>
  </si>
  <si>
    <t>3.13</t>
  </si>
  <si>
    <t>3.14</t>
  </si>
  <si>
    <t>3.15</t>
  </si>
  <si>
    <t>3.16</t>
  </si>
  <si>
    <t>3.17</t>
  </si>
  <si>
    <t>3.18</t>
  </si>
  <si>
    <t>3.19</t>
  </si>
  <si>
    <t>3.20</t>
  </si>
  <si>
    <t>3.21</t>
  </si>
  <si>
    <t>3.22</t>
  </si>
  <si>
    <t>3.23</t>
  </si>
  <si>
    <t>3.24</t>
  </si>
  <si>
    <t>3.25</t>
  </si>
  <si>
    <t>3.26</t>
  </si>
  <si>
    <t>3.28</t>
  </si>
  <si>
    <t>3.29</t>
  </si>
  <si>
    <t>1.5</t>
  </si>
  <si>
    <t>5.7 - 5.9</t>
  </si>
  <si>
    <t>5.7 - 5.14</t>
  </si>
  <si>
    <t>5.5 and 3.17.1</t>
  </si>
  <si>
    <t>5.5 and 3.17.2</t>
  </si>
  <si>
    <t>5.5</t>
  </si>
  <si>
    <t>5.7 - 5.9, 7.1.3.2, and 7.2</t>
  </si>
  <si>
    <t>5.7 - 5.9, 7.1.3.3, and 7.2</t>
  </si>
  <si>
    <t>5.7 - 5.9, 7.1.3.4, and 7.2</t>
  </si>
  <si>
    <t>5.7 - 5.9, 7.1.3.5, and 7.2</t>
  </si>
  <si>
    <t>5.7 - 5.9, 7.1.3.6, and 7.2</t>
  </si>
  <si>
    <t>1.7, 5.6, and 7</t>
  </si>
  <si>
    <t>5.7</t>
  </si>
  <si>
    <t>5.7, 7.1.3.2, and 7.2</t>
  </si>
  <si>
    <t>5.7, 7.1.3.3, and 7.2</t>
  </si>
  <si>
    <t>5.7, 7.1.3.4, and 7.2</t>
  </si>
  <si>
    <t>5.7, 7.1.3.5, and 7.2</t>
  </si>
  <si>
    <t>5.7, 7.1.3.6, and 7.2</t>
  </si>
  <si>
    <t>5.8</t>
  </si>
  <si>
    <t>5.9</t>
  </si>
  <si>
    <t>5.10 - 5.12</t>
  </si>
  <si>
    <t>5.10 - 5.12, 7.1.3.3, and 7.2</t>
  </si>
  <si>
    <t>5.10 - 5.12, 7.1.3.4, and 7.2</t>
  </si>
  <si>
    <t>5.10 - 5.12, 7.1.3.5, and 7.2</t>
  </si>
  <si>
    <t>5.10 - 5.12, 7.1.3.6, and 7.2</t>
  </si>
  <si>
    <t>5.10</t>
  </si>
  <si>
    <t>5.10, 7.1.3.3, and 7.2</t>
  </si>
  <si>
    <t>5.10, 7.1.3.4, and 7.2</t>
  </si>
  <si>
    <t>5.10, 7.1.3.5, and 7.2</t>
  </si>
  <si>
    <t>5.10, 7.1.3.6, and 7.2</t>
  </si>
  <si>
    <t>5.11</t>
  </si>
  <si>
    <t>5.12</t>
  </si>
  <si>
    <t>5.13 - 5.14</t>
  </si>
  <si>
    <t>5.13 - 5.14, 7.1.3.3, and 7.2</t>
  </si>
  <si>
    <t>5.13 - 5.14, 7.1.3.4, and 7.2</t>
  </si>
  <si>
    <t>5.13 - 5.14, 7.1.3.5, and 7.2</t>
  </si>
  <si>
    <t>5.13 - 5.14, 7.1.3.6, and 7.2</t>
  </si>
  <si>
    <t>5.13</t>
  </si>
  <si>
    <t>5.13, 7.1.3.3, and 7.2</t>
  </si>
  <si>
    <t>5.13, 7.1.3.6, and 7.2</t>
  </si>
  <si>
    <t>5.14</t>
  </si>
  <si>
    <t>5.14, 7.1.3.3, and 7.2</t>
  </si>
  <si>
    <t>5.14, 7.1.3.4, and 7.2</t>
  </si>
  <si>
    <t>5.14, 7.1.3.5, and 7.2</t>
  </si>
  <si>
    <t>5.5 and 4.12</t>
  </si>
  <si>
    <t>5.5 and 3.18</t>
  </si>
  <si>
    <t>5.4 and 3.17.1</t>
  </si>
  <si>
    <t>5.4 and 3.17.2</t>
  </si>
  <si>
    <t>5.4</t>
  </si>
  <si>
    <t>5.6, 7.1.3.2, and 7.2</t>
  </si>
  <si>
    <t>5.6, 7.1.3.3, and 7.2</t>
  </si>
  <si>
    <t>5.6, 7.1.3.4, and 7.2</t>
  </si>
  <si>
    <t>5.6, 7.1.3.5, and 7.2</t>
  </si>
  <si>
    <t>5.6, 7.1.3.6, and 7.2</t>
  </si>
  <si>
    <t>4.7</t>
  </si>
  <si>
    <t>4.7, 7.1.3.2, and 7.3</t>
  </si>
  <si>
    <t>4.7, 7.1.3.6, and 7.3</t>
  </si>
  <si>
    <t>4.10</t>
  </si>
  <si>
    <t>4.11</t>
  </si>
  <si>
    <t>4.11, 7.1.3.2, and 7.3</t>
  </si>
  <si>
    <t>4.11, 7.1.3.3, and 7.3</t>
  </si>
  <si>
    <t>4.11, 7.1.3.4, and 7.3</t>
  </si>
  <si>
    <t>4.11, 7.1.3.5, and 7.3</t>
  </si>
  <si>
    <t>4.11, 7.1.3.6, and 7.3</t>
  </si>
  <si>
    <t>4.8</t>
  </si>
  <si>
    <t>4.9</t>
  </si>
  <si>
    <t>1.4</t>
  </si>
  <si>
    <t>4.5</t>
  </si>
  <si>
    <t>4.5 and 4.12</t>
  </si>
  <si>
    <t>4.4 and 3.17.1</t>
  </si>
  <si>
    <t>4.4 and 3.17.2</t>
  </si>
  <si>
    <t>4.7 - 4.11</t>
  </si>
  <si>
    <t>4.4</t>
  </si>
  <si>
    <t>4.6, 7.1.3.2, and 7.3</t>
  </si>
  <si>
    <t>4.6, 7.1.3.3, and 7.3</t>
  </si>
  <si>
    <t>4.6, 7.1.3.4, and 7.3</t>
  </si>
  <si>
    <t>4.6, 7.1.3.5, and 7.3</t>
  </si>
  <si>
    <t>4.6, 7.1.3.6, and 7.3</t>
  </si>
  <si>
    <t>1.7, 4.6, and 7</t>
  </si>
  <si>
    <t>8.1.1</t>
  </si>
  <si>
    <t>8.1.2</t>
  </si>
  <si>
    <t>8.2</t>
  </si>
  <si>
    <t>8.3</t>
  </si>
  <si>
    <t>8.4</t>
  </si>
  <si>
    <t>8.4.1</t>
  </si>
  <si>
    <t>8.4.2</t>
  </si>
  <si>
    <t>8.4.3</t>
  </si>
  <si>
    <t>8.4.4</t>
  </si>
  <si>
    <t>1.3, 1.4, 1.5, 1.8</t>
  </si>
  <si>
    <t>3.5, 4.5, 3.5, 8</t>
  </si>
  <si>
    <t>3.5, 4.5, 3.5, 8, 3.17.1</t>
  </si>
  <si>
    <t>3.4, 4.4, 3.4, 8, 3.17.2</t>
  </si>
  <si>
    <t>3.4, 4.4, 3.4, 8</t>
  </si>
  <si>
    <t>3, 4, 5, 8</t>
  </si>
  <si>
    <t>7</t>
  </si>
  <si>
    <t>Check of Supply-Use balance of FISIM</t>
  </si>
  <si>
    <t>Check of net exports and net D41 balance of FISIM</t>
  </si>
  <si>
    <t>Check of Supply-Use balance of Insurance</t>
  </si>
  <si>
    <t xml:space="preserve">Weapons systems: included in AN.113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</si>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</sst>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1"/>
      <color theme="1"/>
      <name val="Calibri"/>
      <family val="2"/>
      <scheme val="minor"/>
    </font>
    <font>
      <b/>
      <sz val="10"/>
      <color theme="1"/>
      <name val="Arial"/>
      <family val="2"/>
    </font>
    <font>
      <sz val="11"/>
      <color theme="1"/>
      <name val="Calibri"/>
    </font>
    <font>
      <b/>
      <sz val="14"/>
      <color theme="1"/>
      <name val="Arial"/>
      <family val="2"/>
    </font>
    <font>
      <b/>
      <sz val="8"/>
      <color theme="1"/>
      <name val="Arial"/>
      <family val="2"/>
    </font>
    <font>
      <sz val="8"/>
      <color theme="1"/>
      <name val="Arial"/>
      <family val="2"/>
    </font>
    <font>
      <sz val="10"/>
      <color theme="1"/>
      <name val="Arial"/>
      <family val="2"/>
    </font>
    <font>
      <b/>
      <sz val="14"/>
      <color theme="4"/>
      <name val="Arial"/>
      <family val="2"/>
    </font>
    <font>
      <b/>
      <sz val="8"/>
      <color rgb="FF008000"/>
      <name val="Arial"/>
      <family val="2"/>
    </font>
    <font>
      <sz val="8"/>
      <color indexed="17"/>
      <name val="Arial"/>
      <family val="2"/>
    </font>
    <font>
      <b/>
      <sz val="8"/>
      <color indexed="17"/>
      <name val="Arial"/>
      <family val="2"/>
    </font>
    <font>
      <b/>
      <i/>
      <sz val="8"/>
      <color theme="1"/>
      <name val="Arial"/>
      <family val="2"/>
    </font>
    <font>
      <b/>
      <i/>
      <sz val="8"/>
      <color rgb="FF008000"/>
      <name val="Arial"/>
      <family val="2"/>
    </font>
    <font>
      <i/>
      <sz val="8"/>
      <color theme="1"/>
      <name val="Arial"/>
      <family val="2"/>
    </font>
    <font>
      <i/>
      <sz val="10"/>
      <color theme="1"/>
      <name val="Arial"/>
      <family val="2"/>
    </font>
    <font>
      <b/>
      <sz val="8"/>
      <color rgb="FFFF0000"/>
      <name val="Arial"/>
      <family val="2"/>
    </font>
    <font>
      <sz val="14"/>
      <color theme="1"/>
      <name val="Arial"/>
      <family val="2"/>
    </font>
    <font>
      <b/>
      <sz val="8"/>
      <color indexed="12"/>
      <name val="Arial"/>
      <family val="2"/>
    </font>
    <font>
      <b/>
      <sz val="8"/>
      <color indexed="8"/>
      <name val="Arial"/>
      <family val="2"/>
    </font>
    <font>
      <b/>
      <sz val="14"/>
      <color theme="3"/>
      <name val="Arial"/>
      <family val="2"/>
    </font>
    <font>
      <b/>
      <sz val="12"/>
      <color theme="1"/>
      <name val="Arial"/>
      <family val="2"/>
    </font>
    <font>
      <sz val="10"/>
      <color rgb="FFFF0000"/>
      <name val="Arial"/>
      <family val="2"/>
    </font>
    <font>
      <i/>
      <sz val="10"/>
      <color rgb="FFFF0000"/>
      <name val="Arial"/>
      <family val="2"/>
    </font>
    <font>
      <sz val="14"/>
      <color rgb="FFFF0000"/>
      <name val="Arial"/>
      <family val="2"/>
    </font>
    <font>
      <sz val="8"/>
      <color rgb="FFFF0000"/>
      <name val="Arial"/>
      <family val="2"/>
    </font>
    <font>
      <b/>
      <sz val="10"/>
      <color rgb="FFFF0000"/>
      <name val="Arial"/>
      <family val="2"/>
    </font>
    <font>
      <sz val="8"/>
      <name val="Arial"/>
      <family val="2"/>
    </font>
    <font>
      <i/>
      <sz val="8"/>
      <name val="Arial"/>
      <family val="2"/>
    </font>
    <font>
      <b/>
      <u/>
      <sz val="9"/>
      <color indexed="81"/>
      <name val="Calibri"/>
      <family val="2"/>
    </font>
    <font>
      <u/>
      <sz val="9"/>
      <color indexed="81"/>
      <name val="Calibri"/>
      <family val="2"/>
    </font>
    <font>
      <u/>
      <sz val="9"/>
      <color indexed="81"/>
      <name val="Tahoma"/>
      <family val="2"/>
    </font>
    <font>
      <sz val="9"/>
      <color indexed="81"/>
      <name val="Tahoma"/>
      <family val="2"/>
    </font>
    <font>
      <b/>
      <sz val="9"/>
      <color indexed="81"/>
      <name val="Tahoma"/>
      <charset val="1"/>
    </font>
    <font>
      <sz val="9"/>
      <color indexed="81"/>
      <name val="Tahoma"/>
      <charset val="1"/>
    </font>
    <font>
      <b/>
      <sz val="9"/>
      <color indexed="81"/>
      <name val="Tahoma"/>
      <family val="2"/>
    </font>
  </fonts>
  <fills count="14">
    <fill>
      <patternFill patternType="none"/>
    </fill>
    <fill>
      <patternFill patternType="gray125"/>
    </fill>
    <fill>
      <patternFill patternType="solid">
        <fgColor indexed="65"/>
        <bgColor indexed="64"/>
      </patternFill>
    </fill>
    <fill>
      <patternFill patternType="solid">
        <fgColor rgb="FFFFFFCC"/>
        <bgColor indexed="64"/>
      </patternFill>
    </fill>
    <fill>
      <patternFill patternType="solid">
        <fgColor rgb="FFFFFFCC"/>
        <bgColor rgb="FFFF0000"/>
      </patternFill>
    </fill>
    <fill>
      <patternFill patternType="solid">
        <fgColor rgb="FF66CCFF"/>
        <bgColor rgb="FFFFFFCC"/>
      </patternFill>
    </fill>
    <fill>
      <patternFill patternType="solid">
        <fgColor indexed="65"/>
        <bgColor rgb="FFFF0000"/>
      </patternFill>
    </fill>
    <fill>
      <patternFill patternType="solid">
        <fgColor rgb="FF66CCFF"/>
      </patternFill>
    </fill>
    <fill>
      <patternFill patternType="solid">
        <fgColor rgb="FFCCECFF"/>
        <bgColor indexed="64"/>
      </patternFill>
    </fill>
    <fill>
      <patternFill patternType="solid">
        <fgColor rgb="FF66CCFF"/>
        <bgColor indexed="64"/>
      </patternFill>
    </fill>
    <fill>
      <patternFill patternType="solid">
        <fgColor rgb="FFCCECFF"/>
        <bgColor rgb="FFFF0000"/>
      </patternFill>
    </fill>
    <fill>
      <patternFill patternType="solid">
        <fgColor rgb="FF66CCFF"/>
        <bgColor rgb="FFCCECFF"/>
      </patternFill>
    </fill>
    <fill>
      <patternFill patternType="solid">
        <fgColor rgb="FF66CCFF"/>
        <bgColor rgb="FFFF0000"/>
      </patternFill>
    </fill>
    <fill>
      <patternFill patternType="solid">
        <fgColor rgb="FF66CCFF"/>
        <bgColor rgb="FF66CCFF"/>
      </patternFill>
    </fill>
  </fills>
  <borders count="92">
    <border>
      <left/>
      <right/>
      <top/>
      <bottom/>
      <diagonal/>
    </border>
    <border>
      <left style="thin">
        <color indexed="64"/>
      </left>
      <right/>
      <top style="hair">
        <color indexed="64"/>
      </top>
      <bottom style="hair">
        <color indexed="64"/>
      </bottom>
      <diagonal/>
    </border>
    <border>
      <left style="double">
        <color indexed="64"/>
      </left>
      <right style="thin">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thin">
        <color indexed="64"/>
      </left>
      <right style="dashed">
        <color indexed="64"/>
      </right>
      <top style="hair">
        <color indexed="64"/>
      </top>
      <bottom style="hair">
        <color indexed="64"/>
      </bottom>
      <diagonal/>
    </border>
    <border>
      <left/>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hair">
        <color indexed="64"/>
      </top>
      <bottom style="hair">
        <color indexed="64"/>
      </bottom>
      <diagonal/>
    </border>
    <border>
      <left style="dashed">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hair">
        <color indexed="64"/>
      </bottom>
      <diagonal/>
    </border>
    <border>
      <left/>
      <right/>
      <top/>
      <bottom style="hair">
        <color indexed="64"/>
      </bottom>
      <diagonal/>
    </border>
    <border>
      <left/>
      <right style="double">
        <color indexed="64"/>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ashed">
        <color indexed="64"/>
      </right>
      <top/>
      <bottom style="hair">
        <color indexed="64"/>
      </bottom>
      <diagonal/>
    </border>
    <border>
      <left style="dashed">
        <color indexed="64"/>
      </left>
      <right style="dashed">
        <color indexed="64"/>
      </right>
      <top/>
      <bottom style="hair">
        <color indexed="64"/>
      </bottom>
      <diagonal/>
    </border>
    <border>
      <left style="dashed">
        <color indexed="64"/>
      </left>
      <right/>
      <top/>
      <bottom style="hair">
        <color indexed="64"/>
      </bottom>
      <diagonal/>
    </border>
    <border>
      <left style="dashed">
        <color indexed="64"/>
      </left>
      <right style="thin">
        <color indexed="64"/>
      </right>
      <top/>
      <bottom style="hair">
        <color indexed="64"/>
      </bottom>
      <diagonal/>
    </border>
    <border>
      <left style="thin">
        <color indexed="64"/>
      </left>
      <right/>
      <top/>
      <bottom style="hair">
        <color indexed="64"/>
      </bottom>
      <diagonal/>
    </border>
    <border>
      <left style="double">
        <color indexed="64"/>
      </left>
      <right style="thin">
        <color indexed="64"/>
      </right>
      <top/>
      <bottom style="hair">
        <color indexed="64"/>
      </bottom>
      <diagonal/>
    </border>
    <border>
      <left style="dashed">
        <color indexed="64"/>
      </left>
      <right/>
      <top style="hair">
        <color indexed="64"/>
      </top>
      <bottom style="hair">
        <color indexed="64"/>
      </bottom>
      <diagonal/>
    </border>
    <border>
      <left style="double">
        <color indexed="64"/>
      </left>
      <right style="medium">
        <color indexed="64"/>
      </right>
      <top/>
      <bottom style="hair">
        <color indexed="64"/>
      </bottom>
      <diagonal/>
    </border>
    <border>
      <left style="medium">
        <color indexed="64"/>
      </left>
      <right/>
      <top style="hair">
        <color indexed="64"/>
      </top>
      <bottom style="hair">
        <color indexed="64"/>
      </bottom>
      <diagonal/>
    </border>
    <border>
      <left/>
      <right style="double">
        <color indexed="64"/>
      </right>
      <top style="hair">
        <color indexed="64"/>
      </top>
      <bottom style="hair">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indexed="64"/>
      </right>
      <top/>
      <bottom style="hair">
        <color indexed="64"/>
      </bottom>
      <diagonal/>
    </border>
    <border>
      <left style="medium">
        <color indexed="64"/>
      </left>
      <right/>
      <top style="hair">
        <color indexed="64"/>
      </top>
      <bottom/>
      <diagonal/>
    </border>
    <border>
      <left/>
      <right/>
      <top style="hair">
        <color indexed="64"/>
      </top>
      <bottom/>
      <diagonal/>
    </border>
    <border>
      <left/>
      <right style="double">
        <color indexed="64"/>
      </right>
      <top style="hair">
        <color indexed="64"/>
      </top>
      <bottom/>
      <diagonal/>
    </border>
    <border>
      <left style="medium">
        <color indexed="64"/>
      </left>
      <right/>
      <top/>
      <bottom/>
      <diagonal/>
    </border>
    <border>
      <left/>
      <right style="double">
        <color indexed="64"/>
      </right>
      <top/>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ashed">
        <color indexed="64"/>
      </right>
      <top style="double">
        <color indexed="64"/>
      </top>
      <bottom style="double">
        <color indexed="64"/>
      </bottom>
      <diagonal/>
    </border>
    <border>
      <left style="dashed">
        <color indexed="64"/>
      </left>
      <right style="dashed">
        <color indexed="64"/>
      </right>
      <top style="double">
        <color indexed="64"/>
      </top>
      <bottom style="double">
        <color indexed="64"/>
      </bottom>
      <diagonal/>
    </border>
    <border>
      <left style="dashed">
        <color indexed="64"/>
      </left>
      <right/>
      <top style="double">
        <color indexed="64"/>
      </top>
      <bottom style="double">
        <color indexed="64"/>
      </bottom>
      <diagonal/>
    </border>
    <border>
      <left style="dashed">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dashed">
        <color indexed="64"/>
      </right>
      <top style="hair">
        <color indexed="64"/>
      </top>
      <bottom/>
      <diagonal/>
    </border>
    <border>
      <left style="dashed">
        <color indexed="64"/>
      </left>
      <right style="dashed">
        <color indexed="64"/>
      </right>
      <top style="hair">
        <color indexed="64"/>
      </top>
      <bottom/>
      <diagonal/>
    </border>
    <border>
      <left style="dashed">
        <color indexed="64"/>
      </left>
      <right style="thin">
        <color indexed="64"/>
      </right>
      <top style="hair">
        <color indexed="64"/>
      </top>
      <bottom/>
      <diagonal/>
    </border>
    <border>
      <left style="thin">
        <color indexed="64"/>
      </left>
      <right/>
      <top style="hair">
        <color indexed="64"/>
      </top>
      <bottom/>
      <diagonal/>
    </border>
    <border>
      <left style="double">
        <color indexed="64"/>
      </left>
      <right style="thin">
        <color indexed="64"/>
      </right>
      <top style="hair">
        <color indexed="64"/>
      </top>
      <bottom/>
      <diagonal/>
    </border>
    <border>
      <left style="thin">
        <color indexed="64"/>
      </left>
      <right style="double">
        <color indexed="64"/>
      </right>
      <top style="hair">
        <color indexed="64"/>
      </top>
      <bottom/>
      <diagonal/>
    </border>
    <border>
      <left/>
      <right style="medium">
        <color indexed="64"/>
      </right>
      <top style="hair">
        <color indexed="64"/>
      </top>
      <bottom/>
      <diagonal/>
    </border>
    <border>
      <left style="dashed">
        <color indexed="64"/>
      </left>
      <right/>
      <top style="hair">
        <color indexed="64"/>
      </top>
      <bottom/>
      <diagonal/>
    </border>
    <border>
      <left style="double">
        <color indexed="64"/>
      </left>
      <right style="medium">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dashed">
        <color indexed="64"/>
      </right>
      <top/>
      <bottom/>
      <diagonal/>
    </border>
    <border>
      <left style="dashed">
        <color indexed="64"/>
      </left>
      <right style="dashed">
        <color indexed="64"/>
      </right>
      <top/>
      <bottom/>
      <diagonal/>
    </border>
    <border>
      <left style="dashed">
        <color indexed="64"/>
      </left>
      <right/>
      <top/>
      <bottom/>
      <diagonal/>
    </border>
    <border>
      <left style="dashed">
        <color indexed="64"/>
      </left>
      <right style="thin">
        <color indexed="64"/>
      </right>
      <top/>
      <bottom/>
      <diagonal/>
    </border>
    <border>
      <left style="thin">
        <color indexed="64"/>
      </left>
      <right/>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thin">
        <color indexed="64"/>
      </left>
      <right style="double">
        <color indexed="64"/>
      </right>
      <top/>
      <bottom style="hair">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52">
    <xf numFmtId="0" fontId="0" fillId="0" borderId="0" xfId="0"/>
    <xf numFmtId="1" fontId="1" fillId="2" borderId="1" xfId="0" applyNumberFormat="1" applyFont="1" applyFill="1" applyBorder="1" applyAlignment="1" applyProtection="1">
      <alignment horizontal="right"/>
      <protection locked="0"/>
    </xf>
    <xf numFmtId="1" fontId="2" fillId="2" borderId="2" xfId="0" applyNumberFormat="1" applyFont="1" applyFill="1" applyBorder="1" applyProtection="1">
      <protection locked="0"/>
    </xf>
    <xf numFmtId="1" fontId="1" fillId="3" borderId="3" xfId="0" applyNumberFormat="1" applyFont="1" applyFill="1" applyBorder="1"/>
    <xf numFmtId="1" fontId="1" fillId="3" borderId="2" xfId="0" applyNumberFormat="1" applyFont="1" applyFill="1" applyBorder="1"/>
    <xf numFmtId="1" fontId="1" fillId="4" borderId="4" xfId="0" applyNumberFormat="1" applyFont="1" applyFill="1" applyBorder="1"/>
    <xf numFmtId="1" fontId="1" fillId="4" borderId="5" xfId="0" applyNumberFormat="1" applyFont="1" applyFill="1" applyBorder="1"/>
    <xf numFmtId="1" fontId="1" fillId="4" borderId="3" xfId="0" applyNumberFormat="1" applyFont="1" applyFill="1" applyBorder="1"/>
    <xf numFmtId="1" fontId="1" fillId="4" borderId="6" xfId="0" applyNumberFormat="1" applyFont="1" applyFill="1" applyBorder="1"/>
    <xf numFmtId="1" fontId="1" fillId="5" borderId="7" xfId="0" applyNumberFormat="1" applyFont="1" applyFill="1" applyBorder="1"/>
    <xf numFmtId="1" fontId="1" fillId="2" borderId="8" xfId="0" applyNumberFormat="1" applyFont="1" applyFill="1" applyBorder="1"/>
    <xf numFmtId="1" fontId="1" fillId="2" borderId="9" xfId="0" applyNumberFormat="1" applyFont="1" applyFill="1" applyBorder="1"/>
    <xf numFmtId="1" fontId="1" fillId="2" borderId="4" xfId="0" applyNumberFormat="1" applyFont="1" applyFill="1" applyBorder="1"/>
    <xf numFmtId="0" fontId="2" fillId="0" borderId="0" xfId="0" applyFont="1" applyProtection="1">
      <protection locked="0"/>
    </xf>
    <xf numFmtId="0" fontId="3" fillId="0" borderId="0" xfId="0" applyFont="1" applyProtection="1">
      <protection locked="0"/>
    </xf>
    <xf numFmtId="1" fontId="4" fillId="2" borderId="10" xfId="0" applyNumberFormat="1" applyFont="1" applyFill="1" applyBorder="1" applyAlignment="1">
      <alignment horizontal="center" vertical="center" wrapText="1"/>
    </xf>
    <xf numFmtId="1" fontId="4" fillId="2" borderId="11" xfId="0" applyNumberFormat="1" applyFont="1" applyFill="1" applyBorder="1" applyAlignment="1">
      <alignment horizontal="center" vertical="center" wrapText="1"/>
    </xf>
    <xf numFmtId="1" fontId="4" fillId="6" borderId="11" xfId="0" applyNumberFormat="1" applyFont="1" applyFill="1" applyBorder="1" applyAlignment="1">
      <alignment horizontal="center" vertical="center" wrapText="1"/>
    </xf>
    <xf numFmtId="1" fontId="2" fillId="6" borderId="3" xfId="0" applyNumberFormat="1" applyFont="1" applyFill="1" applyBorder="1" applyProtection="1">
      <protection locked="0"/>
    </xf>
    <xf numFmtId="1" fontId="1" fillId="2" borderId="12" xfId="0" applyNumberFormat="1" applyFont="1" applyFill="1" applyBorder="1"/>
    <xf numFmtId="1" fontId="4" fillId="6" borderId="13" xfId="0"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wrapText="1"/>
    </xf>
    <xf numFmtId="1" fontId="4" fillId="2" borderId="15" xfId="0" applyNumberFormat="1" applyFont="1" applyFill="1" applyBorder="1" applyAlignment="1">
      <alignment horizontal="center" vertical="center" wrapText="1"/>
    </xf>
    <xf numFmtId="1" fontId="4" fillId="6" borderId="10" xfId="0" applyNumberFormat="1" applyFont="1" applyFill="1" applyBorder="1" applyAlignment="1">
      <alignment horizontal="center" vertical="center" wrapText="1"/>
    </xf>
    <xf numFmtId="1" fontId="4" fillId="6" borderId="16" xfId="0" applyNumberFormat="1" applyFont="1" applyFill="1" applyBorder="1" applyAlignment="1">
      <alignment horizontal="center" vertical="center" wrapText="1"/>
    </xf>
    <xf numFmtId="1" fontId="4" fillId="6" borderId="14" xfId="0" applyNumberFormat="1" applyFont="1" applyFill="1" applyBorder="1" applyAlignment="1">
      <alignment horizontal="center" vertical="center" wrapText="1"/>
    </xf>
    <xf numFmtId="1" fontId="4" fillId="2" borderId="17" xfId="0" applyNumberFormat="1" applyFont="1" applyFill="1" applyBorder="1" applyAlignment="1">
      <alignment horizontal="center"/>
    </xf>
    <xf numFmtId="1" fontId="5" fillId="2" borderId="18" xfId="0" applyNumberFormat="1" applyFont="1" applyFill="1" applyBorder="1" applyAlignment="1">
      <alignment horizontal="center"/>
    </xf>
    <xf numFmtId="1" fontId="5" fillId="2" borderId="19" xfId="0" applyNumberFormat="1" applyFont="1" applyFill="1" applyBorder="1" applyAlignment="1">
      <alignment horizontal="left"/>
    </xf>
    <xf numFmtId="1" fontId="5" fillId="2" borderId="20" xfId="0" applyNumberFormat="1" applyFont="1" applyFill="1" applyBorder="1"/>
    <xf numFmtId="1" fontId="1" fillId="6" borderId="12" xfId="0" applyNumberFormat="1" applyFont="1" applyFill="1" applyBorder="1"/>
    <xf numFmtId="1" fontId="5" fillId="2" borderId="21" xfId="0" applyNumberFormat="1" applyFont="1" applyFill="1" applyBorder="1"/>
    <xf numFmtId="1" fontId="5" fillId="2" borderId="22" xfId="0" applyNumberFormat="1" applyFont="1" applyFill="1" applyBorder="1"/>
    <xf numFmtId="1" fontId="5" fillId="2" borderId="23" xfId="0" applyNumberFormat="1" applyFont="1" applyFill="1" applyBorder="1"/>
    <xf numFmtId="1" fontId="5" fillId="6" borderId="23" xfId="0" applyNumberFormat="1" applyFont="1" applyFill="1" applyBorder="1"/>
    <xf numFmtId="1" fontId="5" fillId="6" borderId="24" xfId="0" applyNumberFormat="1" applyFont="1" applyFill="1" applyBorder="1"/>
    <xf numFmtId="1" fontId="5" fillId="2" borderId="25" xfId="0" applyNumberFormat="1" applyFont="1" applyFill="1" applyBorder="1"/>
    <xf numFmtId="1" fontId="5" fillId="2" borderId="26" xfId="0" applyNumberFormat="1" applyFont="1" applyFill="1" applyBorder="1"/>
    <xf numFmtId="1" fontId="2" fillId="2" borderId="27" xfId="0" applyNumberFormat="1" applyFont="1" applyFill="1" applyBorder="1"/>
    <xf numFmtId="1" fontId="2" fillId="6" borderId="22" xfId="0" applyNumberFormat="1" applyFont="1" applyFill="1" applyBorder="1"/>
    <xf numFmtId="1" fontId="2" fillId="6" borderId="18" xfId="0" applyNumberFormat="1" applyFont="1" applyFill="1" applyBorder="1"/>
    <xf numFmtId="1" fontId="1" fillId="6" borderId="28" xfId="0" applyNumberFormat="1" applyFont="1" applyFill="1" applyBorder="1"/>
    <xf numFmtId="1" fontId="2" fillId="6" borderId="25" xfId="0" applyNumberFormat="1" applyFont="1" applyFill="1" applyBorder="1"/>
    <xf numFmtId="1" fontId="2" fillId="2" borderId="21" xfId="0" applyNumberFormat="1" applyFont="1" applyFill="1" applyBorder="1"/>
    <xf numFmtId="1" fontId="2" fillId="6" borderId="23" xfId="0" applyNumberFormat="1" applyFont="1" applyFill="1" applyBorder="1"/>
    <xf numFmtId="1" fontId="2" fillId="6" borderId="26" xfId="0" applyNumberFormat="1" applyFont="1" applyFill="1" applyBorder="1"/>
    <xf numFmtId="1" fontId="6" fillId="7" borderId="29" xfId="0" applyNumberFormat="1" applyFont="1" applyFill="1" applyBorder="1"/>
    <xf numFmtId="1" fontId="7" fillId="2" borderId="30" xfId="0" applyNumberFormat="1" applyFont="1" applyFill="1" applyBorder="1" applyAlignment="1">
      <alignment horizontal="center"/>
    </xf>
    <xf numFmtId="1" fontId="8" fillId="2" borderId="5" xfId="0" applyNumberFormat="1" applyFont="1" applyFill="1" applyBorder="1" applyAlignment="1">
      <alignment horizontal="center"/>
    </xf>
    <xf numFmtId="1" fontId="9" fillId="2" borderId="31" xfId="0" applyNumberFormat="1" applyFont="1" applyFill="1" applyBorder="1" applyAlignment="1">
      <alignment horizontal="left"/>
    </xf>
    <xf numFmtId="1" fontId="5" fillId="2" borderId="8" xfId="0" applyNumberFormat="1" applyFont="1" applyFill="1" applyBorder="1"/>
    <xf numFmtId="1" fontId="5" fillId="2" borderId="9" xfId="0" applyNumberFormat="1" applyFont="1" applyFill="1" applyBorder="1"/>
    <xf numFmtId="1" fontId="1" fillId="2" borderId="3" xfId="0" applyNumberFormat="1" applyFont="1" applyFill="1" applyBorder="1"/>
    <xf numFmtId="1" fontId="5" fillId="2" borderId="4" xfId="0" applyNumberFormat="1" applyFont="1" applyFill="1" applyBorder="1"/>
    <xf numFmtId="1" fontId="5" fillId="2" borderId="12" xfId="0" applyNumberFormat="1" applyFont="1" applyFill="1" applyBorder="1"/>
    <xf numFmtId="1" fontId="5" fillId="6" borderId="12" xfId="0" applyNumberFormat="1" applyFont="1" applyFill="1" applyBorder="1"/>
    <xf numFmtId="1" fontId="5" fillId="6" borderId="28" xfId="0" applyNumberFormat="1" applyFont="1" applyFill="1" applyBorder="1"/>
    <xf numFmtId="1" fontId="5" fillId="2" borderId="3" xfId="0" applyNumberFormat="1" applyFont="1" applyFill="1" applyBorder="1"/>
    <xf numFmtId="1" fontId="5" fillId="2" borderId="1" xfId="0" applyNumberFormat="1" applyFont="1" applyFill="1" applyBorder="1"/>
    <xf numFmtId="1" fontId="2" fillId="2" borderId="2" xfId="0" applyNumberFormat="1" applyFont="1" applyFill="1" applyBorder="1"/>
    <xf numFmtId="1" fontId="2" fillId="6" borderId="4" xfId="0" applyNumberFormat="1" applyFont="1" applyFill="1" applyBorder="1"/>
    <xf numFmtId="1" fontId="2" fillId="6" borderId="5" xfId="0" applyNumberFormat="1" applyFont="1" applyFill="1" applyBorder="1"/>
    <xf numFmtId="1" fontId="2" fillId="6" borderId="3" xfId="0" applyNumberFormat="1" applyFont="1" applyFill="1" applyBorder="1"/>
    <xf numFmtId="1" fontId="1" fillId="2" borderId="2" xfId="0" applyNumberFormat="1" applyFont="1" applyFill="1" applyBorder="1"/>
    <xf numFmtId="1" fontId="2" fillId="2" borderId="9" xfId="0" applyNumberFormat="1" applyFont="1" applyFill="1" applyBorder="1"/>
    <xf numFmtId="1" fontId="2" fillId="6" borderId="12" xfId="0" applyNumberFormat="1" applyFont="1" applyFill="1" applyBorder="1"/>
    <xf numFmtId="1" fontId="2" fillId="6" borderId="6" xfId="0" applyNumberFormat="1" applyFont="1" applyFill="1" applyBorder="1"/>
    <xf numFmtId="1" fontId="6" fillId="7" borderId="7" xfId="0" applyNumberFormat="1" applyFont="1" applyFill="1" applyBorder="1"/>
    <xf numFmtId="1" fontId="4" fillId="2" borderId="30" xfId="0" applyNumberFormat="1" applyFont="1" applyFill="1" applyBorder="1" applyAlignment="1">
      <alignment horizontal="left"/>
    </xf>
    <xf numFmtId="1" fontId="10" fillId="2" borderId="5" xfId="0" applyNumberFormat="1" applyFont="1" applyFill="1" applyBorder="1" applyAlignment="1">
      <alignment horizontal="left"/>
    </xf>
    <xf numFmtId="1" fontId="10" fillId="2" borderId="31" xfId="0" applyNumberFormat="1" applyFont="1" applyFill="1" applyBorder="1" applyAlignment="1">
      <alignment horizontal="left"/>
    </xf>
    <xf numFmtId="1" fontId="1" fillId="3" borderId="30" xfId="0" applyNumberFormat="1" applyFont="1" applyFill="1" applyBorder="1" applyAlignment="1">
      <alignment horizontal="left"/>
    </xf>
    <xf numFmtId="1" fontId="1" fillId="3" borderId="5" xfId="0" applyNumberFormat="1" applyFont="1" applyFill="1" applyBorder="1" applyAlignment="1">
      <alignment horizontal="left"/>
    </xf>
    <xf numFmtId="1" fontId="1" fillId="3" borderId="31" xfId="0" applyNumberFormat="1" applyFont="1" applyFill="1" applyBorder="1" applyAlignment="1">
      <alignment horizontal="left"/>
    </xf>
    <xf numFmtId="1" fontId="1" fillId="6" borderId="4" xfId="0" applyNumberFormat="1" applyFont="1" applyFill="1" applyBorder="1"/>
    <xf numFmtId="1" fontId="1" fillId="3" borderId="1" xfId="0" applyNumberFormat="1" applyFont="1" applyFill="1" applyBorder="1" applyAlignment="1">
      <alignment horizontal="right"/>
    </xf>
    <xf numFmtId="1" fontId="2" fillId="0" borderId="0" xfId="0" applyNumberFormat="1" applyFont="1"/>
    <xf numFmtId="1" fontId="1" fillId="2" borderId="30" xfId="0" applyNumberFormat="1" applyFont="1" applyFill="1" applyBorder="1" applyAlignment="1">
      <alignment horizontal="left"/>
    </xf>
    <xf numFmtId="1" fontId="1" fillId="2" borderId="5" xfId="0" applyNumberFormat="1" applyFont="1" applyFill="1" applyBorder="1" applyAlignment="1">
      <alignment horizontal="left"/>
    </xf>
    <xf numFmtId="1" fontId="1" fillId="2" borderId="31" xfId="0" applyNumberFormat="1" applyFont="1" applyFill="1" applyBorder="1" applyAlignment="1">
      <alignment horizontal="left"/>
    </xf>
    <xf numFmtId="1" fontId="1" fillId="2" borderId="1" xfId="0" applyNumberFormat="1" applyFont="1" applyFill="1" applyBorder="1" applyAlignment="1">
      <alignment horizontal="right"/>
    </xf>
    <xf numFmtId="1" fontId="2" fillId="0" borderId="0" xfId="0" applyNumberFormat="1" applyFont="1" applyProtection="1">
      <protection locked="0"/>
    </xf>
    <xf numFmtId="1" fontId="8" fillId="2" borderId="5" xfId="0" applyNumberFormat="1" applyFont="1" applyFill="1" applyBorder="1" applyAlignment="1">
      <alignment horizontal="left"/>
    </xf>
    <xf numFmtId="1" fontId="8" fillId="2" borderId="31" xfId="0" applyNumberFormat="1" applyFont="1" applyFill="1" applyBorder="1" applyAlignment="1">
      <alignment horizontal="left"/>
    </xf>
    <xf numFmtId="1" fontId="2" fillId="6" borderId="5" xfId="0" applyNumberFormat="1" applyFont="1" applyFill="1" applyBorder="1" applyProtection="1">
      <protection locked="0"/>
    </xf>
    <xf numFmtId="1" fontId="1" fillId="6" borderId="5" xfId="0" applyNumberFormat="1" applyFont="1" applyFill="1" applyBorder="1"/>
    <xf numFmtId="1" fontId="4" fillId="2" borderId="30" xfId="0" applyNumberFormat="1" applyFont="1" applyFill="1" applyBorder="1" applyAlignment="1">
      <alignment horizontal="right"/>
    </xf>
    <xf numFmtId="1" fontId="5" fillId="7" borderId="7" xfId="0" applyNumberFormat="1" applyFont="1" applyFill="1" applyBorder="1"/>
    <xf numFmtId="1" fontId="11" fillId="2" borderId="30" xfId="0" applyNumberFormat="1" applyFont="1" applyFill="1" applyBorder="1" applyAlignment="1">
      <alignment horizontal="left"/>
    </xf>
    <xf numFmtId="1" fontId="12" fillId="2" borderId="5" xfId="0" applyNumberFormat="1" applyFont="1" applyFill="1" applyBorder="1" applyAlignment="1">
      <alignment horizontal="left"/>
    </xf>
    <xf numFmtId="0" fontId="12" fillId="2" borderId="31" xfId="0" applyFont="1" applyFill="1" applyBorder="1" applyAlignment="1">
      <alignment horizontal="left"/>
    </xf>
    <xf numFmtId="1" fontId="13" fillId="7" borderId="7" xfId="0" applyNumberFormat="1" applyFont="1" applyFill="1" applyBorder="1"/>
    <xf numFmtId="0" fontId="14" fillId="0" borderId="0" xfId="0" applyFont="1"/>
    <xf numFmtId="0" fontId="14" fillId="0" borderId="0" xfId="0" applyFont="1" applyProtection="1">
      <protection locked="0"/>
    </xf>
    <xf numFmtId="1" fontId="11" fillId="2" borderId="30" xfId="0" applyNumberFormat="1" applyFont="1" applyFill="1" applyBorder="1" applyAlignment="1">
      <alignment horizontal="right"/>
    </xf>
    <xf numFmtId="1" fontId="12" fillId="2" borderId="31" xfId="0" applyNumberFormat="1" applyFont="1" applyFill="1" applyBorder="1" applyAlignment="1">
      <alignment horizontal="left"/>
    </xf>
    <xf numFmtId="1" fontId="1" fillId="6" borderId="3" xfId="0" applyNumberFormat="1" applyFont="1" applyFill="1" applyBorder="1"/>
    <xf numFmtId="1" fontId="15" fillId="2" borderId="5" xfId="0" applyNumberFormat="1" applyFont="1" applyFill="1" applyBorder="1" applyAlignment="1">
      <alignment horizontal="left"/>
    </xf>
    <xf numFmtId="1" fontId="15" fillId="2" borderId="31" xfId="0" applyNumberFormat="1" applyFont="1" applyFill="1" applyBorder="1" applyAlignment="1">
      <alignment horizontal="left"/>
    </xf>
    <xf numFmtId="1" fontId="4" fillId="2" borderId="5" xfId="0" applyNumberFormat="1" applyFont="1" applyFill="1" applyBorder="1" applyAlignment="1">
      <alignment horizontal="left"/>
    </xf>
    <xf numFmtId="1" fontId="4" fillId="2" borderId="31" xfId="0" applyNumberFormat="1" applyFont="1" applyFill="1" applyBorder="1" applyAlignment="1">
      <alignment horizontal="left"/>
    </xf>
    <xf numFmtId="1" fontId="4" fillId="3" borderId="31" xfId="0" applyNumberFormat="1" applyFont="1" applyFill="1" applyBorder="1" applyAlignment="1">
      <alignment horizontal="left"/>
    </xf>
    <xf numFmtId="1" fontId="3" fillId="8" borderId="32" xfId="0" applyNumberFormat="1" applyFont="1" applyFill="1" applyBorder="1" applyAlignment="1">
      <alignment horizontal="left"/>
    </xf>
    <xf numFmtId="1" fontId="3" fillId="8" borderId="33" xfId="0" applyNumberFormat="1" applyFont="1" applyFill="1" applyBorder="1" applyAlignment="1">
      <alignment horizontal="left"/>
    </xf>
    <xf numFmtId="1" fontId="3" fillId="8" borderId="34" xfId="0" applyNumberFormat="1" applyFont="1" applyFill="1" applyBorder="1" applyAlignment="1">
      <alignment horizontal="left"/>
    </xf>
    <xf numFmtId="0" fontId="16" fillId="0" borderId="0" xfId="0" applyFont="1" applyProtection="1">
      <protection locked="0"/>
    </xf>
    <xf numFmtId="1" fontId="16" fillId="0" borderId="0" xfId="0" applyNumberFormat="1" applyFont="1"/>
    <xf numFmtId="1" fontId="1" fillId="6" borderId="6" xfId="0" applyNumberFormat="1" applyFont="1" applyFill="1" applyBorder="1"/>
    <xf numFmtId="1" fontId="4" fillId="2" borderId="17" xfId="0" applyNumberFormat="1" applyFont="1" applyFill="1" applyBorder="1"/>
    <xf numFmtId="1" fontId="4" fillId="2" borderId="18" xfId="0" applyNumberFormat="1" applyFont="1" applyFill="1" applyBorder="1" applyAlignment="1">
      <alignment horizontal="left"/>
    </xf>
    <xf numFmtId="1" fontId="4" fillId="2" borderId="19" xfId="0" applyNumberFormat="1" applyFont="1" applyFill="1" applyBorder="1" applyAlignment="1">
      <alignment horizontal="left"/>
    </xf>
    <xf numFmtId="1" fontId="2" fillId="6" borderId="18" xfId="0" applyNumberFormat="1" applyFont="1" applyFill="1" applyBorder="1" applyProtection="1">
      <protection locked="0"/>
    </xf>
    <xf numFmtId="1" fontId="6" fillId="7" borderId="35" xfId="0" applyNumberFormat="1" applyFont="1" applyFill="1" applyBorder="1"/>
    <xf numFmtId="1" fontId="17" fillId="2" borderId="30" xfId="0" applyNumberFormat="1" applyFont="1" applyFill="1" applyBorder="1" applyAlignment="1">
      <alignment horizontal="center"/>
    </xf>
    <xf numFmtId="1" fontId="4" fillId="6" borderId="4" xfId="0" applyNumberFormat="1" applyFont="1" applyFill="1" applyBorder="1" applyProtection="1">
      <protection locked="0"/>
    </xf>
    <xf numFmtId="1" fontId="4" fillId="6" borderId="5" xfId="0" applyNumberFormat="1" applyFont="1" applyFill="1" applyBorder="1" applyProtection="1">
      <protection locked="0"/>
    </xf>
    <xf numFmtId="0" fontId="5" fillId="0" borderId="0" xfId="0" applyFont="1" applyProtection="1">
      <protection locked="0"/>
    </xf>
    <xf numFmtId="1" fontId="2" fillId="2" borderId="31" xfId="0" applyNumberFormat="1" applyFont="1" applyFill="1" applyBorder="1"/>
    <xf numFmtId="1" fontId="1" fillId="7" borderId="7" xfId="0" applyNumberFormat="1" applyFont="1" applyFill="1" applyBorder="1"/>
    <xf numFmtId="1" fontId="2" fillId="2" borderId="30" xfId="0" applyNumberFormat="1" applyFont="1" applyFill="1" applyBorder="1"/>
    <xf numFmtId="1" fontId="18" fillId="2" borderId="5" xfId="0" applyNumberFormat="1" applyFont="1" applyFill="1" applyBorder="1" applyAlignment="1">
      <alignment horizontal="left"/>
    </xf>
    <xf numFmtId="1" fontId="1" fillId="4" borderId="30" xfId="0" applyNumberFormat="1" applyFont="1" applyFill="1" applyBorder="1" applyAlignment="1">
      <alignment horizontal="left"/>
    </xf>
    <xf numFmtId="1" fontId="1" fillId="4" borderId="5" xfId="0" applyNumberFormat="1" applyFont="1" applyFill="1" applyBorder="1" applyAlignment="1">
      <alignment horizontal="left"/>
    </xf>
    <xf numFmtId="1" fontId="1" fillId="4" borderId="31" xfId="0" applyNumberFormat="1" applyFont="1" applyFill="1" applyBorder="1" applyAlignment="1">
      <alignment horizontal="left"/>
    </xf>
    <xf numFmtId="1" fontId="10" fillId="2" borderId="30" xfId="0" applyNumberFormat="1" applyFont="1" applyFill="1" applyBorder="1" applyAlignment="1">
      <alignment horizontal="right" vertical="center" textRotation="90"/>
    </xf>
    <xf numFmtId="1" fontId="5" fillId="6" borderId="30" xfId="0" applyNumberFormat="1" applyFont="1" applyFill="1" applyBorder="1" applyAlignment="1">
      <alignment horizontal="left"/>
    </xf>
    <xf numFmtId="1" fontId="4" fillId="6" borderId="5" xfId="0" applyNumberFormat="1" applyFont="1" applyFill="1" applyBorder="1" applyAlignment="1">
      <alignment horizontal="left"/>
    </xf>
    <xf numFmtId="1" fontId="4" fillId="6" borderId="31" xfId="0" applyNumberFormat="1" applyFont="1" applyFill="1" applyBorder="1" applyAlignment="1">
      <alignment horizontal="left"/>
    </xf>
    <xf numFmtId="1" fontId="4" fillId="3" borderId="5" xfId="0" applyNumberFormat="1" applyFont="1" applyFill="1" applyBorder="1" applyAlignment="1">
      <alignment horizontal="left"/>
    </xf>
    <xf numFmtId="1" fontId="2" fillId="2" borderId="9" xfId="0" applyNumberFormat="1" applyFont="1" applyFill="1" applyBorder="1" applyProtection="1">
      <protection locked="0"/>
    </xf>
    <xf numFmtId="1" fontId="1" fillId="2" borderId="8" xfId="0" applyNumberFormat="1" applyFont="1" applyFill="1" applyBorder="1" applyProtection="1">
      <protection locked="0"/>
    </xf>
    <xf numFmtId="1" fontId="5" fillId="2" borderId="30" xfId="0" applyNumberFormat="1" applyFont="1" applyFill="1" applyBorder="1" applyAlignment="1">
      <alignment horizontal="left"/>
    </xf>
    <xf numFmtId="1" fontId="5" fillId="2" borderId="31" xfId="0" applyNumberFormat="1" applyFont="1" applyFill="1" applyBorder="1" applyAlignment="1">
      <alignment horizontal="left"/>
    </xf>
    <xf numFmtId="0" fontId="16" fillId="0" borderId="0" xfId="0" applyFont="1"/>
    <xf numFmtId="1" fontId="1" fillId="2" borderId="18" xfId="0" applyNumberFormat="1" applyFont="1" applyFill="1" applyBorder="1" applyAlignment="1">
      <alignment horizontal="left"/>
    </xf>
    <xf numFmtId="1" fontId="1" fillId="2" borderId="19" xfId="0" applyNumberFormat="1" applyFont="1" applyFill="1" applyBorder="1" applyAlignment="1">
      <alignment horizontal="left"/>
    </xf>
    <xf numFmtId="1" fontId="1" fillId="7" borderId="35" xfId="0" applyNumberFormat="1" applyFont="1" applyFill="1" applyBorder="1"/>
    <xf numFmtId="1" fontId="5" fillId="2" borderId="5" xfId="0" applyNumberFormat="1" applyFont="1" applyFill="1" applyBorder="1" applyAlignment="1">
      <alignment horizontal="left"/>
    </xf>
    <xf numFmtId="1" fontId="1" fillId="2" borderId="9" xfId="0" applyNumberFormat="1" applyFont="1" applyFill="1" applyBorder="1" applyProtection="1">
      <protection locked="0"/>
    </xf>
    <xf numFmtId="1" fontId="16" fillId="8" borderId="34" xfId="0" applyNumberFormat="1" applyFont="1" applyFill="1" applyBorder="1" applyAlignment="1">
      <alignment horizontal="left"/>
    </xf>
    <xf numFmtId="1" fontId="5" fillId="2" borderId="18" xfId="0" applyNumberFormat="1" applyFont="1" applyFill="1" applyBorder="1"/>
    <xf numFmtId="1" fontId="5" fillId="2" borderId="19" xfId="0" applyNumberFormat="1" applyFont="1" applyFill="1" applyBorder="1"/>
    <xf numFmtId="1" fontId="19" fillId="2" borderId="30" xfId="0" applyNumberFormat="1" applyFont="1" applyFill="1" applyBorder="1" applyAlignment="1">
      <alignment horizontal="center"/>
    </xf>
    <xf numFmtId="1" fontId="4" fillId="2" borderId="5" xfId="0" applyNumberFormat="1" applyFont="1" applyFill="1" applyBorder="1" applyAlignment="1">
      <alignment horizontal="center"/>
    </xf>
    <xf numFmtId="1" fontId="4" fillId="2" borderId="31" xfId="0" applyNumberFormat="1" applyFont="1" applyFill="1" applyBorder="1" applyAlignment="1">
      <alignment horizontal="center"/>
    </xf>
    <xf numFmtId="1" fontId="1" fillId="3" borderId="30" xfId="0" applyNumberFormat="1" applyFont="1" applyFill="1" applyBorder="1"/>
    <xf numFmtId="1" fontId="1" fillId="2" borderId="30" xfId="0" applyNumberFormat="1" applyFont="1" applyFill="1" applyBorder="1"/>
    <xf numFmtId="1" fontId="1" fillId="2" borderId="4" xfId="0" applyNumberFormat="1" applyFont="1" applyFill="1" applyBorder="1" applyProtection="1">
      <protection locked="0"/>
    </xf>
    <xf numFmtId="1" fontId="1" fillId="0" borderId="0" xfId="0" applyNumberFormat="1" applyFont="1"/>
    <xf numFmtId="0" fontId="1" fillId="0" borderId="0" xfId="0" applyFont="1"/>
    <xf numFmtId="1" fontId="5" fillId="6" borderId="36" xfId="0" applyNumberFormat="1" applyFont="1" applyFill="1" applyBorder="1" applyAlignment="1">
      <alignment horizontal="left"/>
    </xf>
    <xf numFmtId="1" fontId="5" fillId="6" borderId="37" xfId="0" applyNumberFormat="1" applyFont="1" applyFill="1" applyBorder="1" applyAlignment="1">
      <alignment horizontal="left"/>
    </xf>
    <xf numFmtId="1" fontId="5" fillId="6" borderId="38" xfId="0" applyNumberFormat="1" applyFont="1" applyFill="1" applyBorder="1" applyAlignment="1">
      <alignment horizontal="left"/>
    </xf>
    <xf numFmtId="1" fontId="1" fillId="2" borderId="36" xfId="0" applyNumberFormat="1" applyFont="1" applyFill="1" applyBorder="1" applyAlignment="1">
      <alignment horizontal="left"/>
    </xf>
    <xf numFmtId="1" fontId="1" fillId="2" borderId="37" xfId="0" applyNumberFormat="1" applyFont="1" applyFill="1" applyBorder="1" applyAlignment="1">
      <alignment horizontal="left"/>
    </xf>
    <xf numFmtId="1" fontId="4" fillId="2" borderId="38" xfId="0" applyNumberFormat="1" applyFont="1" applyFill="1" applyBorder="1" applyAlignment="1">
      <alignment horizontal="left"/>
    </xf>
    <xf numFmtId="1" fontId="5" fillId="6" borderId="5" xfId="0" applyNumberFormat="1" applyFont="1" applyFill="1" applyBorder="1" applyAlignment="1">
      <alignment horizontal="left"/>
    </xf>
    <xf numFmtId="1" fontId="1" fillId="2" borderId="12" xfId="0" applyNumberFormat="1" applyFont="1" applyFill="1" applyBorder="1" applyProtection="1">
      <protection locked="0"/>
    </xf>
    <xf numFmtId="1" fontId="5" fillId="6" borderId="31" xfId="0" applyNumberFormat="1" applyFont="1" applyFill="1" applyBorder="1" applyAlignment="1">
      <alignment horizontal="left"/>
    </xf>
    <xf numFmtId="1" fontId="1" fillId="2" borderId="39" xfId="0" applyNumberFormat="1" applyFont="1" applyFill="1" applyBorder="1" applyAlignment="1">
      <alignment horizontal="left"/>
    </xf>
    <xf numFmtId="1" fontId="1" fillId="2" borderId="0" xfId="0" applyNumberFormat="1" applyFont="1" applyFill="1" applyAlignment="1">
      <alignment horizontal="left"/>
    </xf>
    <xf numFmtId="1" fontId="4" fillId="2" borderId="40" xfId="0" applyNumberFormat="1" applyFont="1" applyFill="1" applyBorder="1" applyAlignment="1">
      <alignment horizontal="left"/>
    </xf>
    <xf numFmtId="1" fontId="3" fillId="9" borderId="32" xfId="0" applyNumberFormat="1" applyFont="1" applyFill="1" applyBorder="1" applyAlignment="1">
      <alignment horizontal="left"/>
    </xf>
    <xf numFmtId="1" fontId="3" fillId="9" borderId="33" xfId="0" applyNumberFormat="1" applyFont="1" applyFill="1" applyBorder="1" applyAlignment="1">
      <alignment horizontal="left"/>
    </xf>
    <xf numFmtId="1" fontId="3" fillId="9" borderId="34" xfId="0" applyNumberFormat="1" applyFont="1" applyFill="1" applyBorder="1" applyAlignment="1">
      <alignment horizontal="left"/>
    </xf>
    <xf numFmtId="1" fontId="1" fillId="6" borderId="12" xfId="0" applyNumberFormat="1" applyFont="1" applyFill="1" applyBorder="1" applyProtection="1">
      <protection locked="0"/>
    </xf>
    <xf numFmtId="1" fontId="1" fillId="6" borderId="28" xfId="0" applyNumberFormat="1" applyFont="1" applyFill="1" applyBorder="1" applyProtection="1">
      <protection locked="0"/>
    </xf>
    <xf numFmtId="1" fontId="1" fillId="2" borderId="3" xfId="0" applyNumberFormat="1" applyFont="1" applyFill="1" applyBorder="1" applyProtection="1">
      <protection locked="0"/>
    </xf>
    <xf numFmtId="1" fontId="1" fillId="2" borderId="2" xfId="0" applyNumberFormat="1" applyFont="1" applyFill="1" applyBorder="1" applyProtection="1">
      <protection locked="0"/>
    </xf>
    <xf numFmtId="1" fontId="1" fillId="6" borderId="4" xfId="0" applyNumberFormat="1" applyFont="1" applyFill="1" applyBorder="1" applyProtection="1">
      <protection locked="0"/>
    </xf>
    <xf numFmtId="1" fontId="1" fillId="6" borderId="5" xfId="0" applyNumberFormat="1" applyFont="1" applyFill="1" applyBorder="1" applyProtection="1">
      <protection locked="0"/>
    </xf>
    <xf numFmtId="1" fontId="5" fillId="6" borderId="4" xfId="0" applyNumberFormat="1" applyFont="1" applyFill="1" applyBorder="1" applyProtection="1">
      <protection locked="0"/>
    </xf>
    <xf numFmtId="1" fontId="1" fillId="6" borderId="3" xfId="0" applyNumberFormat="1" applyFont="1" applyFill="1" applyBorder="1" applyProtection="1">
      <protection locked="0"/>
    </xf>
    <xf numFmtId="1" fontId="1" fillId="6" borderId="6" xfId="0" applyNumberFormat="1" applyFont="1" applyFill="1" applyBorder="1" applyProtection="1">
      <protection locked="0"/>
    </xf>
    <xf numFmtId="1" fontId="5" fillId="2" borderId="9" xfId="0" applyNumberFormat="1" applyFont="1" applyFill="1" applyBorder="1" applyProtection="1">
      <protection locked="0"/>
    </xf>
    <xf numFmtId="1" fontId="5" fillId="2" borderId="8" xfId="0" applyNumberFormat="1" applyFont="1" applyFill="1" applyBorder="1" applyProtection="1">
      <protection locked="0"/>
    </xf>
    <xf numFmtId="1" fontId="5" fillId="2" borderId="4" xfId="0" applyNumberFormat="1" applyFont="1" applyFill="1" applyBorder="1" applyProtection="1">
      <protection locked="0"/>
    </xf>
    <xf numFmtId="1" fontId="5" fillId="2" borderId="12" xfId="0" applyNumberFormat="1" applyFont="1" applyFill="1" applyBorder="1" applyProtection="1">
      <protection locked="0"/>
    </xf>
    <xf numFmtId="1" fontId="5" fillId="6" borderId="12" xfId="0" applyNumberFormat="1" applyFont="1" applyFill="1" applyBorder="1" applyProtection="1">
      <protection locked="0"/>
    </xf>
    <xf numFmtId="1" fontId="5" fillId="6" borderId="28" xfId="0" applyNumberFormat="1" applyFont="1" applyFill="1" applyBorder="1" applyProtection="1">
      <protection locked="0"/>
    </xf>
    <xf numFmtId="1" fontId="5" fillId="2" borderId="3" xfId="0" applyNumberFormat="1" applyFont="1" applyFill="1" applyBorder="1" applyProtection="1">
      <protection locked="0"/>
    </xf>
    <xf numFmtId="1" fontId="5" fillId="2" borderId="1" xfId="0" applyNumberFormat="1" applyFont="1" applyFill="1" applyBorder="1" applyProtection="1">
      <protection locked="0"/>
    </xf>
    <xf numFmtId="1" fontId="5" fillId="6" borderId="3" xfId="0" applyNumberFormat="1" applyFont="1" applyFill="1" applyBorder="1" applyProtection="1">
      <protection locked="0"/>
    </xf>
    <xf numFmtId="1" fontId="5" fillId="2" borderId="2" xfId="0" applyNumberFormat="1" applyFont="1" applyFill="1" applyBorder="1" applyProtection="1">
      <protection locked="0"/>
    </xf>
    <xf numFmtId="1" fontId="5" fillId="6" borderId="5" xfId="0" applyNumberFormat="1" applyFont="1" applyFill="1" applyBorder="1" applyProtection="1">
      <protection locked="0"/>
    </xf>
    <xf numFmtId="1" fontId="13" fillId="2" borderId="8" xfId="0" applyNumberFormat="1" applyFont="1" applyFill="1" applyBorder="1" applyProtection="1">
      <protection locked="0"/>
    </xf>
    <xf numFmtId="1" fontId="13" fillId="2" borderId="9" xfId="0" applyNumberFormat="1" applyFont="1" applyFill="1" applyBorder="1" applyProtection="1">
      <protection locked="0"/>
    </xf>
    <xf numFmtId="1" fontId="13" fillId="2" borderId="4" xfId="0" applyNumberFormat="1" applyFont="1" applyFill="1" applyBorder="1" applyProtection="1">
      <protection locked="0"/>
    </xf>
    <xf numFmtId="1" fontId="13" fillId="2" borderId="12" xfId="0" applyNumberFormat="1" applyFont="1" applyFill="1" applyBorder="1" applyProtection="1">
      <protection locked="0"/>
    </xf>
    <xf numFmtId="1" fontId="13" fillId="6" borderId="12" xfId="0" applyNumberFormat="1" applyFont="1" applyFill="1" applyBorder="1" applyProtection="1">
      <protection locked="0"/>
    </xf>
    <xf numFmtId="1" fontId="13" fillId="2" borderId="3" xfId="0" applyNumberFormat="1" applyFont="1" applyFill="1" applyBorder="1" applyProtection="1">
      <protection locked="0"/>
    </xf>
    <xf numFmtId="1" fontId="5" fillId="6" borderId="6" xfId="0" applyNumberFormat="1" applyFont="1" applyFill="1" applyBorder="1" applyProtection="1">
      <protection locked="0"/>
    </xf>
    <xf numFmtId="1" fontId="13" fillId="2" borderId="1" xfId="0" applyNumberFormat="1" applyFont="1" applyFill="1" applyBorder="1" applyProtection="1">
      <protection locked="0"/>
    </xf>
    <xf numFmtId="1" fontId="13" fillId="2" borderId="2" xfId="0" applyNumberFormat="1" applyFont="1" applyFill="1" applyBorder="1" applyProtection="1">
      <protection locked="0"/>
    </xf>
    <xf numFmtId="1" fontId="13" fillId="6" borderId="4" xfId="0" applyNumberFormat="1" applyFont="1" applyFill="1" applyBorder="1" applyProtection="1">
      <protection locked="0"/>
    </xf>
    <xf numFmtId="1" fontId="13" fillId="6" borderId="5" xfId="0" applyNumberFormat="1" applyFont="1" applyFill="1" applyBorder="1" applyProtection="1">
      <protection locked="0"/>
    </xf>
    <xf numFmtId="1" fontId="13" fillId="6" borderId="3" xfId="0" applyNumberFormat="1" applyFont="1" applyFill="1" applyBorder="1" applyProtection="1">
      <protection locked="0"/>
    </xf>
    <xf numFmtId="1" fontId="1" fillId="3" borderId="8" xfId="0" applyNumberFormat="1" applyFont="1" applyFill="1" applyBorder="1" applyProtection="1">
      <protection locked="0"/>
    </xf>
    <xf numFmtId="1" fontId="1" fillId="3" borderId="9" xfId="0" applyNumberFormat="1" applyFont="1" applyFill="1" applyBorder="1" applyProtection="1">
      <protection locked="0"/>
    </xf>
    <xf numFmtId="1" fontId="1" fillId="3" borderId="4" xfId="0" applyNumberFormat="1" applyFont="1" applyFill="1" applyBorder="1" applyProtection="1">
      <protection locked="0"/>
    </xf>
    <xf numFmtId="1" fontId="1" fillId="3" borderId="12" xfId="0" applyNumberFormat="1" applyFont="1" applyFill="1" applyBorder="1" applyProtection="1">
      <protection locked="0"/>
    </xf>
    <xf numFmtId="1" fontId="1" fillId="4" borderId="12" xfId="0" applyNumberFormat="1" applyFont="1" applyFill="1" applyBorder="1" applyProtection="1">
      <protection locked="0"/>
    </xf>
    <xf numFmtId="1" fontId="1" fillId="4" borderId="28" xfId="0" applyNumberFormat="1" applyFont="1" applyFill="1" applyBorder="1" applyProtection="1">
      <protection locked="0"/>
    </xf>
    <xf numFmtId="1" fontId="1" fillId="3" borderId="3" xfId="0" applyNumberFormat="1" applyFont="1" applyFill="1" applyBorder="1" applyProtection="1">
      <protection locked="0"/>
    </xf>
    <xf numFmtId="1" fontId="1" fillId="3" borderId="1" xfId="0" applyNumberFormat="1" applyFont="1" applyFill="1" applyBorder="1" applyProtection="1">
      <protection locked="0"/>
    </xf>
    <xf numFmtId="1" fontId="1" fillId="3" borderId="2" xfId="0" applyNumberFormat="1" applyFont="1" applyFill="1" applyBorder="1" applyProtection="1">
      <protection locked="0"/>
    </xf>
    <xf numFmtId="1" fontId="1" fillId="4" borderId="4" xfId="0" applyNumberFormat="1" applyFont="1" applyFill="1" applyBorder="1" applyProtection="1">
      <protection locked="0"/>
    </xf>
    <xf numFmtId="1" fontId="1" fillId="4" borderId="5" xfId="0" applyNumberFormat="1" applyFont="1" applyFill="1" applyBorder="1" applyProtection="1">
      <protection locked="0"/>
    </xf>
    <xf numFmtId="1" fontId="1" fillId="4" borderId="3" xfId="0" applyNumberFormat="1" applyFont="1" applyFill="1" applyBorder="1" applyProtection="1">
      <protection locked="0"/>
    </xf>
    <xf numFmtId="1" fontId="1" fillId="4" borderId="6" xfId="0" applyNumberFormat="1" applyFont="1" applyFill="1" applyBorder="1" applyProtection="1">
      <protection locked="0"/>
    </xf>
    <xf numFmtId="1" fontId="1" fillId="2" borderId="1" xfId="0" applyNumberFormat="1" applyFont="1" applyFill="1" applyBorder="1" applyProtection="1">
      <protection locked="0"/>
    </xf>
    <xf numFmtId="1" fontId="6" fillId="6" borderId="3" xfId="0" applyNumberFormat="1" applyFont="1" applyFill="1" applyBorder="1" applyProtection="1">
      <protection locked="0"/>
    </xf>
    <xf numFmtId="1" fontId="6" fillId="6" borderId="4" xfId="0" applyNumberFormat="1" applyFont="1" applyFill="1" applyBorder="1" applyProtection="1">
      <protection locked="0"/>
    </xf>
    <xf numFmtId="1" fontId="6" fillId="6" borderId="12" xfId="0" applyNumberFormat="1" applyFont="1" applyFill="1" applyBorder="1" applyProtection="1">
      <protection locked="0"/>
    </xf>
    <xf numFmtId="1" fontId="6" fillId="6" borderId="5" xfId="0" applyNumberFormat="1" applyFont="1" applyFill="1" applyBorder="1" applyProtection="1">
      <protection locked="0"/>
    </xf>
    <xf numFmtId="1" fontId="3" fillId="8" borderId="54" xfId="0" applyNumberFormat="1" applyFont="1" applyFill="1" applyBorder="1"/>
    <xf numFmtId="1" fontId="3" fillId="8" borderId="55" xfId="0" applyNumberFormat="1" applyFont="1" applyFill="1" applyBorder="1"/>
    <xf numFmtId="1" fontId="3" fillId="8" borderId="56" xfId="0" applyNumberFormat="1" applyFont="1" applyFill="1" applyBorder="1"/>
    <xf numFmtId="1" fontId="3" fillId="8" borderId="57" xfId="0" applyNumberFormat="1" applyFont="1" applyFill="1" applyBorder="1"/>
    <xf numFmtId="1" fontId="3" fillId="10" borderId="57" xfId="0" applyNumberFormat="1" applyFont="1" applyFill="1" applyBorder="1"/>
    <xf numFmtId="1" fontId="3" fillId="10" borderId="58" xfId="0" applyNumberFormat="1" applyFont="1" applyFill="1" applyBorder="1"/>
    <xf numFmtId="1" fontId="3" fillId="8" borderId="59" xfId="0" applyNumberFormat="1" applyFont="1" applyFill="1" applyBorder="1"/>
    <xf numFmtId="1" fontId="3" fillId="8" borderId="60" xfId="0" applyNumberFormat="1" applyFont="1" applyFill="1" applyBorder="1"/>
    <xf numFmtId="1" fontId="3" fillId="8" borderId="61" xfId="0" applyNumberFormat="1" applyFont="1" applyFill="1" applyBorder="1"/>
    <xf numFmtId="1" fontId="3" fillId="10" borderId="56" xfId="0" applyNumberFormat="1" applyFont="1" applyFill="1" applyBorder="1"/>
    <xf numFmtId="1" fontId="3" fillId="10" borderId="33" xfId="0" applyNumberFormat="1" applyFont="1" applyFill="1" applyBorder="1"/>
    <xf numFmtId="1" fontId="3" fillId="10" borderId="59" xfId="0" applyNumberFormat="1" applyFont="1" applyFill="1" applyBorder="1"/>
    <xf numFmtId="1" fontId="3" fillId="10" borderId="62" xfId="0" applyNumberFormat="1" applyFont="1" applyFill="1" applyBorder="1"/>
    <xf numFmtId="1" fontId="3" fillId="11" borderId="63" xfId="0" applyNumberFormat="1" applyFont="1" applyFill="1" applyBorder="1"/>
    <xf numFmtId="1" fontId="4" fillId="2" borderId="8" xfId="0" applyNumberFormat="1" applyFont="1" applyFill="1" applyBorder="1" applyProtection="1">
      <protection locked="0"/>
    </xf>
    <xf numFmtId="1" fontId="4" fillId="2" borderId="9" xfId="0" applyNumberFormat="1" applyFont="1" applyFill="1" applyBorder="1" applyProtection="1">
      <protection locked="0"/>
    </xf>
    <xf numFmtId="1" fontId="4" fillId="2" borderId="4" xfId="0" applyNumberFormat="1" applyFont="1" applyFill="1" applyBorder="1" applyProtection="1">
      <protection locked="0"/>
    </xf>
    <xf numFmtId="1" fontId="4" fillId="2" borderId="12" xfId="0" applyNumberFormat="1" applyFont="1" applyFill="1" applyBorder="1" applyProtection="1">
      <protection locked="0"/>
    </xf>
    <xf numFmtId="1" fontId="4" fillId="6" borderId="12" xfId="0" applyNumberFormat="1" applyFont="1" applyFill="1" applyBorder="1" applyProtection="1">
      <protection locked="0"/>
    </xf>
    <xf numFmtId="1" fontId="4" fillId="6" borderId="28" xfId="0" applyNumberFormat="1" applyFont="1" applyFill="1" applyBorder="1" applyProtection="1">
      <protection locked="0"/>
    </xf>
    <xf numFmtId="1" fontId="4" fillId="2" borderId="3" xfId="0" applyNumberFormat="1" applyFont="1" applyFill="1" applyBorder="1" applyProtection="1">
      <protection locked="0"/>
    </xf>
    <xf numFmtId="1" fontId="4" fillId="2" borderId="1" xfId="0" applyNumberFormat="1" applyFont="1" applyFill="1" applyBorder="1" applyProtection="1">
      <protection locked="0"/>
    </xf>
    <xf numFmtId="1" fontId="4" fillId="2" borderId="2" xfId="0" applyNumberFormat="1" applyFont="1" applyFill="1" applyBorder="1" applyProtection="1">
      <protection locked="0"/>
    </xf>
    <xf numFmtId="1" fontId="4" fillId="6" borderId="3" xfId="0" applyNumberFormat="1" applyFont="1" applyFill="1" applyBorder="1" applyProtection="1">
      <protection locked="0"/>
    </xf>
    <xf numFmtId="1" fontId="4" fillId="6" borderId="6" xfId="0" applyNumberFormat="1" applyFont="1" applyFill="1" applyBorder="1" applyProtection="1">
      <protection locked="0"/>
    </xf>
    <xf numFmtId="1" fontId="4" fillId="7" borderId="7" xfId="0" applyNumberFormat="1" applyFont="1" applyFill="1" applyBorder="1"/>
    <xf numFmtId="1" fontId="2" fillId="2" borderId="4" xfId="0" applyNumberFormat="1" applyFont="1" applyFill="1" applyBorder="1" applyProtection="1">
      <protection locked="0"/>
    </xf>
    <xf numFmtId="1" fontId="6" fillId="6" borderId="6" xfId="0" applyNumberFormat="1" applyFont="1" applyFill="1" applyBorder="1" applyProtection="1">
      <protection locked="0"/>
    </xf>
    <xf numFmtId="1" fontId="14" fillId="7" borderId="7" xfId="0" applyNumberFormat="1" applyFont="1" applyFill="1" applyBorder="1"/>
    <xf numFmtId="1" fontId="1" fillId="4" borderId="9" xfId="0" applyNumberFormat="1" applyFont="1" applyFill="1" applyBorder="1" applyAlignment="1" applyProtection="1">
      <alignment horizontal="right"/>
      <protection locked="0"/>
    </xf>
    <xf numFmtId="1" fontId="1" fillId="4" borderId="1" xfId="0" applyNumberFormat="1" applyFont="1" applyFill="1" applyBorder="1" applyAlignment="1" applyProtection="1">
      <alignment horizontal="right"/>
      <protection locked="0"/>
    </xf>
    <xf numFmtId="1" fontId="1" fillId="4" borderId="2"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1" fontId="1" fillId="4" borderId="4" xfId="0" applyNumberFormat="1" applyFont="1" applyFill="1" applyBorder="1" applyAlignment="1" applyProtection="1">
      <alignment horizontal="right"/>
      <protection locked="0"/>
    </xf>
    <xf numFmtId="1" fontId="1" fillId="4" borderId="12" xfId="0" applyNumberFormat="1" applyFont="1" applyFill="1" applyBorder="1" applyAlignment="1" applyProtection="1">
      <alignment horizontal="right"/>
      <protection locked="0"/>
    </xf>
    <xf numFmtId="1" fontId="1" fillId="4" borderId="6" xfId="0" applyNumberFormat="1" applyFont="1" applyFill="1" applyBorder="1" applyAlignment="1" applyProtection="1">
      <alignment horizontal="right"/>
      <protection locked="0"/>
    </xf>
    <xf numFmtId="1" fontId="1" fillId="5" borderId="7" xfId="0" applyNumberFormat="1" applyFont="1" applyFill="1" applyBorder="1" applyAlignment="1">
      <alignment horizontal="right"/>
    </xf>
    <xf numFmtId="1" fontId="1" fillId="2" borderId="9" xfId="0" applyNumberFormat="1" applyFont="1" applyFill="1" applyBorder="1" applyAlignment="1" applyProtection="1">
      <alignment horizontal="right"/>
      <protection locked="0"/>
    </xf>
    <xf numFmtId="1" fontId="1" fillId="2" borderId="2" xfId="0"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1" fontId="1" fillId="6" borderId="4" xfId="0" applyNumberFormat="1" applyFont="1" applyFill="1" applyBorder="1" applyAlignment="1" applyProtection="1">
      <alignment horizontal="right"/>
      <protection locked="0"/>
    </xf>
    <xf numFmtId="1" fontId="1" fillId="6" borderId="12" xfId="0" applyNumberFormat="1" applyFont="1" applyFill="1" applyBorder="1" applyAlignment="1" applyProtection="1">
      <alignment horizontal="right"/>
      <protection locked="0"/>
    </xf>
    <xf numFmtId="1" fontId="1" fillId="6" borderId="6" xfId="0" applyNumberFormat="1" applyFont="1" applyFill="1" applyBorder="1" applyAlignment="1" applyProtection="1">
      <alignment horizontal="right"/>
      <protection locked="0"/>
    </xf>
    <xf numFmtId="1" fontId="1" fillId="7" borderId="7" xfId="0" applyNumberFormat="1" applyFont="1" applyFill="1" applyBorder="1" applyAlignment="1">
      <alignment horizontal="right"/>
    </xf>
    <xf numFmtId="1" fontId="5" fillId="6" borderId="9" xfId="0" applyNumberFormat="1" applyFont="1" applyFill="1" applyBorder="1" applyProtection="1">
      <protection locked="0"/>
    </xf>
    <xf numFmtId="1" fontId="5" fillId="6" borderId="1" xfId="0" applyNumberFormat="1" applyFont="1" applyFill="1" applyBorder="1" applyProtection="1">
      <protection locked="0"/>
    </xf>
    <xf numFmtId="1" fontId="5" fillId="6" borderId="2" xfId="0" applyNumberFormat="1" applyFont="1" applyFill="1" applyBorder="1" applyProtection="1">
      <protection locked="0"/>
    </xf>
    <xf numFmtId="1" fontId="5" fillId="6" borderId="64" xfId="0" applyNumberFormat="1" applyFont="1" applyFill="1" applyBorder="1" applyProtection="1">
      <protection locked="0"/>
    </xf>
    <xf numFmtId="1" fontId="5" fillId="6" borderId="65" xfId="0" applyNumberFormat="1" applyFont="1" applyFill="1" applyBorder="1" applyProtection="1">
      <protection locked="0"/>
    </xf>
    <xf numFmtId="1" fontId="5" fillId="6" borderId="66" xfId="0" applyNumberFormat="1" applyFont="1" applyFill="1" applyBorder="1" applyProtection="1">
      <protection locked="0"/>
    </xf>
    <xf numFmtId="1" fontId="5" fillId="6" borderId="67" xfId="0" applyNumberFormat="1" applyFont="1" applyFill="1" applyBorder="1" applyProtection="1">
      <protection locked="0"/>
    </xf>
    <xf numFmtId="1" fontId="5" fillId="6" borderId="68" xfId="0" applyNumberFormat="1" applyFont="1" applyFill="1" applyBorder="1" applyProtection="1">
      <protection locked="0"/>
    </xf>
    <xf numFmtId="1" fontId="5" fillId="6" borderId="69" xfId="0" applyNumberFormat="1" applyFont="1" applyFill="1" applyBorder="1" applyProtection="1">
      <protection locked="0"/>
    </xf>
    <xf numFmtId="1" fontId="5" fillId="6" borderId="70" xfId="0" applyNumberFormat="1" applyFont="1" applyFill="1" applyBorder="1" applyProtection="1">
      <protection locked="0"/>
    </xf>
    <xf numFmtId="1" fontId="5" fillId="6" borderId="71" xfId="0" applyNumberFormat="1" applyFont="1" applyFill="1" applyBorder="1" applyProtection="1">
      <protection locked="0"/>
    </xf>
    <xf numFmtId="1" fontId="5" fillId="7" borderId="72" xfId="0" applyNumberFormat="1" applyFont="1" applyFill="1" applyBorder="1"/>
    <xf numFmtId="1" fontId="1" fillId="2" borderId="64" xfId="0" applyNumberFormat="1" applyFont="1" applyFill="1" applyBorder="1" applyProtection="1">
      <protection locked="0"/>
    </xf>
    <xf numFmtId="1" fontId="1" fillId="2" borderId="65" xfId="0" applyNumberFormat="1" applyFont="1" applyFill="1" applyBorder="1" applyProtection="1">
      <protection locked="0"/>
    </xf>
    <xf numFmtId="1" fontId="1" fillId="2" borderId="66" xfId="0" applyNumberFormat="1" applyFont="1" applyFill="1" applyBorder="1" applyProtection="1">
      <protection locked="0"/>
    </xf>
    <xf numFmtId="1" fontId="1" fillId="2" borderId="67" xfId="0" applyNumberFormat="1" applyFont="1" applyFill="1" applyBorder="1" applyProtection="1">
      <protection locked="0"/>
    </xf>
    <xf numFmtId="1" fontId="1" fillId="6" borderId="67" xfId="0" applyNumberFormat="1" applyFont="1" applyFill="1" applyBorder="1" applyProtection="1">
      <protection locked="0"/>
    </xf>
    <xf numFmtId="1" fontId="1" fillId="6" borderId="73" xfId="0" applyNumberFormat="1" applyFont="1" applyFill="1" applyBorder="1" applyProtection="1">
      <protection locked="0"/>
    </xf>
    <xf numFmtId="1" fontId="1" fillId="2" borderId="68" xfId="0" applyNumberFormat="1" applyFont="1" applyFill="1" applyBorder="1" applyProtection="1">
      <protection locked="0"/>
    </xf>
    <xf numFmtId="1" fontId="1" fillId="2" borderId="71" xfId="0" applyNumberFormat="1" applyFont="1" applyFill="1" applyBorder="1" applyProtection="1">
      <protection locked="0"/>
    </xf>
    <xf numFmtId="1" fontId="1" fillId="2" borderId="70" xfId="0" applyNumberFormat="1" applyFont="1" applyFill="1" applyBorder="1" applyProtection="1">
      <protection locked="0"/>
    </xf>
    <xf numFmtId="1" fontId="1" fillId="6" borderId="37" xfId="0" applyNumberFormat="1" applyFont="1" applyFill="1" applyBorder="1" applyProtection="1">
      <protection locked="0"/>
    </xf>
    <xf numFmtId="1" fontId="1" fillId="6" borderId="68" xfId="0" applyNumberFormat="1" applyFont="1" applyFill="1" applyBorder="1" applyProtection="1">
      <protection locked="0"/>
    </xf>
    <xf numFmtId="1" fontId="1" fillId="6" borderId="66" xfId="0" applyNumberFormat="1" applyFont="1" applyFill="1" applyBorder="1" applyProtection="1">
      <protection locked="0"/>
    </xf>
    <xf numFmtId="1" fontId="1" fillId="6" borderId="71" xfId="0" applyNumberFormat="1" applyFont="1" applyFill="1" applyBorder="1" applyProtection="1">
      <protection locked="0"/>
    </xf>
    <xf numFmtId="1" fontId="1" fillId="7" borderId="72" xfId="0" applyNumberFormat="1" applyFont="1" applyFill="1" applyBorder="1"/>
    <xf numFmtId="1" fontId="1" fillId="3" borderId="6" xfId="0" applyNumberFormat="1" applyFont="1" applyFill="1" applyBorder="1" applyProtection="1">
      <protection locked="0"/>
    </xf>
    <xf numFmtId="1" fontId="1" fillId="5" borderId="74" xfId="0" applyNumberFormat="1" applyFont="1" applyFill="1" applyBorder="1"/>
    <xf numFmtId="1" fontId="5" fillId="6" borderId="8" xfId="0" applyNumberFormat="1" applyFont="1" applyFill="1" applyBorder="1" applyProtection="1">
      <protection locked="0"/>
    </xf>
    <xf numFmtId="1" fontId="5" fillId="7" borderId="74" xfId="0" applyNumberFormat="1" applyFont="1" applyFill="1" applyBorder="1"/>
    <xf numFmtId="1" fontId="1" fillId="2" borderId="75" xfId="0" applyNumberFormat="1" applyFont="1" applyFill="1" applyBorder="1" applyProtection="1">
      <protection locked="0"/>
    </xf>
    <xf numFmtId="1" fontId="1" fillId="2" borderId="76" xfId="0" applyNumberFormat="1" applyFont="1" applyFill="1" applyBorder="1" applyProtection="1">
      <protection locked="0"/>
    </xf>
    <xf numFmtId="1" fontId="1" fillId="2" borderId="77" xfId="0" applyNumberFormat="1" applyFont="1" applyFill="1" applyBorder="1" applyProtection="1">
      <protection locked="0"/>
    </xf>
    <xf numFmtId="1" fontId="1" fillId="2" borderId="78" xfId="0" applyNumberFormat="1" applyFont="1" applyFill="1" applyBorder="1" applyProtection="1">
      <protection locked="0"/>
    </xf>
    <xf numFmtId="1" fontId="1" fillId="6" borderId="78" xfId="0" applyNumberFormat="1" applyFont="1" applyFill="1" applyBorder="1" applyProtection="1">
      <protection locked="0"/>
    </xf>
    <xf numFmtId="1" fontId="1" fillId="6" borderId="79" xfId="0" applyNumberFormat="1" applyFont="1" applyFill="1" applyBorder="1" applyProtection="1">
      <protection locked="0"/>
    </xf>
    <xf numFmtId="1" fontId="1" fillId="2" borderId="80" xfId="0" applyNumberFormat="1" applyFont="1" applyFill="1" applyBorder="1" applyProtection="1">
      <protection locked="0"/>
    </xf>
    <xf numFmtId="1" fontId="1" fillId="2" borderId="81" xfId="0" applyNumberFormat="1" applyFont="1" applyFill="1" applyBorder="1" applyProtection="1">
      <protection locked="0"/>
    </xf>
    <xf numFmtId="1" fontId="1" fillId="2" borderId="82" xfId="0" applyNumberFormat="1" applyFont="1" applyFill="1" applyBorder="1" applyProtection="1">
      <protection locked="0"/>
    </xf>
    <xf numFmtId="1" fontId="1" fillId="6" borderId="0" xfId="0" applyNumberFormat="1" applyFont="1" applyFill="1" applyProtection="1">
      <protection locked="0"/>
    </xf>
    <xf numFmtId="1" fontId="1" fillId="6" borderId="80" xfId="0" applyNumberFormat="1" applyFont="1" applyFill="1" applyBorder="1" applyProtection="1">
      <protection locked="0"/>
    </xf>
    <xf numFmtId="1" fontId="1" fillId="6" borderId="77" xfId="0" applyNumberFormat="1" applyFont="1" applyFill="1" applyBorder="1" applyProtection="1">
      <protection locked="0"/>
    </xf>
    <xf numFmtId="1" fontId="1" fillId="6" borderId="83" xfId="0" applyNumberFormat="1" applyFont="1" applyFill="1" applyBorder="1" applyProtection="1">
      <protection locked="0"/>
    </xf>
    <xf numFmtId="1" fontId="1" fillId="7" borderId="84" xfId="0" applyNumberFormat="1" applyFont="1" applyFill="1" applyBorder="1"/>
    <xf numFmtId="1" fontId="3" fillId="9" borderId="54" xfId="0" applyNumberFormat="1" applyFont="1" applyFill="1" applyBorder="1"/>
    <xf numFmtId="1" fontId="3" fillId="9" borderId="55" xfId="0" applyNumberFormat="1" applyFont="1" applyFill="1" applyBorder="1"/>
    <xf numFmtId="1" fontId="3" fillId="9" borderId="56" xfId="0" applyNumberFormat="1" applyFont="1" applyFill="1" applyBorder="1"/>
    <xf numFmtId="1" fontId="3" fillId="9" borderId="57" xfId="0" applyNumberFormat="1" applyFont="1" applyFill="1" applyBorder="1"/>
    <xf numFmtId="1" fontId="3" fillId="12" borderId="57" xfId="0" applyNumberFormat="1" applyFont="1" applyFill="1" applyBorder="1"/>
    <xf numFmtId="1" fontId="3" fillId="12" borderId="58" xfId="0" applyNumberFormat="1" applyFont="1" applyFill="1" applyBorder="1"/>
    <xf numFmtId="1" fontId="3" fillId="9" borderId="59" xfId="0" applyNumberFormat="1" applyFont="1" applyFill="1" applyBorder="1"/>
    <xf numFmtId="1" fontId="3" fillId="9" borderId="60" xfId="0" applyNumberFormat="1" applyFont="1" applyFill="1" applyBorder="1"/>
    <xf numFmtId="1" fontId="3" fillId="9" borderId="61" xfId="0" applyNumberFormat="1" applyFont="1" applyFill="1" applyBorder="1"/>
    <xf numFmtId="1" fontId="3" fillId="12" borderId="56" xfId="0" applyNumberFormat="1" applyFont="1" applyFill="1" applyBorder="1"/>
    <xf numFmtId="1" fontId="3" fillId="12" borderId="33" xfId="0" applyNumberFormat="1" applyFont="1" applyFill="1" applyBorder="1"/>
    <xf numFmtId="1" fontId="3" fillId="12" borderId="59" xfId="0" applyNumberFormat="1" applyFont="1" applyFill="1" applyBorder="1"/>
    <xf numFmtId="1" fontId="3" fillId="12" borderId="62" xfId="0" applyNumberFormat="1" applyFont="1" applyFill="1" applyBorder="1"/>
    <xf numFmtId="1" fontId="3" fillId="13" borderId="63" xfId="0" applyNumberFormat="1" applyFont="1" applyFill="1" applyBorder="1"/>
    <xf numFmtId="1" fontId="13" fillId="6" borderId="6" xfId="0" applyNumberFormat="1" applyFont="1" applyFill="1" applyBorder="1" applyProtection="1">
      <protection locked="0"/>
    </xf>
    <xf numFmtId="1" fontId="2" fillId="6" borderId="6" xfId="0" applyNumberFormat="1" applyFont="1" applyFill="1" applyBorder="1" applyProtection="1">
      <protection locked="0"/>
    </xf>
    <xf numFmtId="1" fontId="5" fillId="2" borderId="20" xfId="0" applyNumberFormat="1" applyFont="1" applyFill="1" applyBorder="1" applyProtection="1">
      <protection locked="0"/>
    </xf>
    <xf numFmtId="1" fontId="5" fillId="2" borderId="21" xfId="0" applyNumberFormat="1" applyFont="1" applyFill="1" applyBorder="1" applyProtection="1">
      <protection locked="0"/>
    </xf>
    <xf numFmtId="1" fontId="5" fillId="2" borderId="22" xfId="0" applyNumberFormat="1" applyFont="1" applyFill="1" applyBorder="1" applyProtection="1">
      <protection locked="0"/>
    </xf>
    <xf numFmtId="1" fontId="5" fillId="2" borderId="23" xfId="0" applyNumberFormat="1" applyFont="1" applyFill="1" applyBorder="1" applyProtection="1">
      <protection locked="0"/>
    </xf>
    <xf numFmtId="1" fontId="5" fillId="6" borderId="23" xfId="0" applyNumberFormat="1" applyFont="1" applyFill="1" applyBorder="1" applyProtection="1">
      <protection locked="0"/>
    </xf>
    <xf numFmtId="1" fontId="5" fillId="6" borderId="24" xfId="0" applyNumberFormat="1" applyFont="1" applyFill="1" applyBorder="1" applyProtection="1">
      <protection locked="0"/>
    </xf>
    <xf numFmtId="1" fontId="5" fillId="2" borderId="25" xfId="0" applyNumberFormat="1" applyFont="1" applyFill="1" applyBorder="1" applyProtection="1">
      <protection locked="0"/>
    </xf>
    <xf numFmtId="1" fontId="5" fillId="2" borderId="26" xfId="0" applyNumberFormat="1" applyFont="1" applyFill="1" applyBorder="1" applyProtection="1">
      <protection locked="0"/>
    </xf>
    <xf numFmtId="1" fontId="2" fillId="2" borderId="27" xfId="0" applyNumberFormat="1" applyFont="1" applyFill="1" applyBorder="1" applyProtection="1">
      <protection locked="0"/>
    </xf>
    <xf numFmtId="1" fontId="2" fillId="6" borderId="25" xfId="0" applyNumberFormat="1" applyFont="1" applyFill="1" applyBorder="1" applyProtection="1">
      <protection locked="0"/>
    </xf>
    <xf numFmtId="1" fontId="2" fillId="2" borderId="21" xfId="0" applyNumberFormat="1" applyFont="1" applyFill="1" applyBorder="1" applyProtection="1">
      <protection locked="0"/>
    </xf>
    <xf numFmtId="1" fontId="2" fillId="6" borderId="22" xfId="0" applyNumberFormat="1" applyFont="1" applyFill="1" applyBorder="1" applyProtection="1">
      <protection locked="0"/>
    </xf>
    <xf numFmtId="1" fontId="2" fillId="6" borderId="23" xfId="0" applyNumberFormat="1" applyFont="1" applyFill="1" applyBorder="1" applyProtection="1">
      <protection locked="0"/>
    </xf>
    <xf numFmtId="1" fontId="2" fillId="6" borderId="85" xfId="0" applyNumberFormat="1" applyFont="1" applyFill="1" applyBorder="1" applyProtection="1">
      <protection locked="0"/>
    </xf>
    <xf numFmtId="1" fontId="2" fillId="6" borderId="4" xfId="0" applyNumberFormat="1" applyFont="1" applyFill="1" applyBorder="1" applyProtection="1">
      <protection locked="0"/>
    </xf>
    <xf numFmtId="1" fontId="2" fillId="6" borderId="12" xfId="0" applyNumberFormat="1" applyFont="1" applyFill="1" applyBorder="1" applyProtection="1">
      <protection locked="0"/>
    </xf>
    <xf numFmtId="1" fontId="1" fillId="3" borderId="4" xfId="0" applyNumberFormat="1" applyFont="1" applyFill="1" applyBorder="1" applyAlignment="1" applyProtection="1">
      <alignment horizontal="right"/>
      <protection locked="0"/>
    </xf>
    <xf numFmtId="1" fontId="1" fillId="2" borderId="4" xfId="0" applyNumberFormat="1" applyFont="1" applyFill="1" applyBorder="1" applyAlignment="1" applyProtection="1">
      <alignment horizontal="right"/>
      <protection locked="0"/>
    </xf>
    <xf numFmtId="1" fontId="1" fillId="4" borderId="8" xfId="0" applyNumberFormat="1" applyFont="1" applyFill="1" applyBorder="1" applyAlignment="1" applyProtection="1">
      <alignment horizontal="right"/>
      <protection locked="0"/>
    </xf>
    <xf numFmtId="1" fontId="1" fillId="2" borderId="8" xfId="0" applyNumberFormat="1" applyFont="1" applyFill="1" applyBorder="1" applyAlignment="1" applyProtection="1">
      <alignment horizontal="right"/>
      <protection locked="0"/>
    </xf>
    <xf numFmtId="1" fontId="1" fillId="2" borderId="12" xfId="0" applyNumberFormat="1" applyFont="1" applyFill="1" applyBorder="1" applyAlignment="1" applyProtection="1">
      <alignment horizontal="right"/>
      <protection locked="0"/>
    </xf>
    <xf numFmtId="1" fontId="1" fillId="6" borderId="28" xfId="0" applyNumberFormat="1" applyFont="1" applyFill="1" applyBorder="1" applyAlignment="1" applyProtection="1">
      <alignment horizontal="right"/>
      <protection locked="0"/>
    </xf>
    <xf numFmtId="1" fontId="1" fillId="2" borderId="3" xfId="0" applyNumberFormat="1" applyFont="1" applyFill="1" applyBorder="1" applyAlignment="1" applyProtection="1">
      <alignment horizontal="right"/>
      <protection locked="0"/>
    </xf>
    <xf numFmtId="1" fontId="1" fillId="6" borderId="5" xfId="0" applyNumberFormat="1" applyFont="1" applyFill="1" applyBorder="1" applyAlignment="1" applyProtection="1">
      <alignment horizontal="right"/>
      <protection locked="0"/>
    </xf>
    <xf numFmtId="1" fontId="1" fillId="2" borderId="20" xfId="0" applyNumberFormat="1" applyFont="1" applyFill="1" applyBorder="1" applyProtection="1">
      <protection locked="0"/>
    </xf>
    <xf numFmtId="1" fontId="1" fillId="2" borderId="21" xfId="0" applyNumberFormat="1" applyFont="1" applyFill="1" applyBorder="1" applyProtection="1">
      <protection locked="0"/>
    </xf>
    <xf numFmtId="1" fontId="1" fillId="2" borderId="22" xfId="0" applyNumberFormat="1" applyFont="1" applyFill="1" applyBorder="1" applyProtection="1">
      <protection locked="0"/>
    </xf>
    <xf numFmtId="1" fontId="1" fillId="2" borderId="23" xfId="0" applyNumberFormat="1" applyFont="1" applyFill="1" applyBorder="1" applyProtection="1">
      <protection locked="0"/>
    </xf>
    <xf numFmtId="1" fontId="1" fillId="6" borderId="23" xfId="0" applyNumberFormat="1" applyFont="1" applyFill="1" applyBorder="1" applyProtection="1">
      <protection locked="0"/>
    </xf>
    <xf numFmtId="1" fontId="1" fillId="6" borderId="24" xfId="0" applyNumberFormat="1" applyFont="1" applyFill="1" applyBorder="1" applyProtection="1">
      <protection locked="0"/>
    </xf>
    <xf numFmtId="1" fontId="1" fillId="2" borderId="25" xfId="0" applyNumberFormat="1" applyFont="1" applyFill="1" applyBorder="1" applyProtection="1">
      <protection locked="0"/>
    </xf>
    <xf numFmtId="1" fontId="1" fillId="2" borderId="26" xfId="0" applyNumberFormat="1" applyFont="1" applyFill="1" applyBorder="1" applyProtection="1">
      <protection locked="0"/>
    </xf>
    <xf numFmtId="1" fontId="13" fillId="6" borderId="28" xfId="0" applyNumberFormat="1" applyFont="1" applyFill="1" applyBorder="1" applyProtection="1">
      <protection locked="0"/>
    </xf>
    <xf numFmtId="1" fontId="1" fillId="2" borderId="27" xfId="0" applyNumberFormat="1" applyFont="1" applyFill="1" applyBorder="1" applyProtection="1">
      <protection locked="0"/>
    </xf>
    <xf numFmtId="1" fontId="1" fillId="6" borderId="22" xfId="0" applyNumberFormat="1" applyFont="1" applyFill="1" applyBorder="1" applyProtection="1">
      <protection locked="0"/>
    </xf>
    <xf numFmtId="1" fontId="1" fillId="6" borderId="18" xfId="0" applyNumberFormat="1" applyFont="1" applyFill="1" applyBorder="1" applyProtection="1">
      <protection locked="0"/>
    </xf>
    <xf numFmtId="1" fontId="1" fillId="6" borderId="25" xfId="0" applyNumberFormat="1" applyFont="1" applyFill="1" applyBorder="1" applyProtection="1">
      <protection locked="0"/>
    </xf>
    <xf numFmtId="1" fontId="1" fillId="6" borderId="85" xfId="0" applyNumberFormat="1" applyFont="1" applyFill="1" applyBorder="1" applyProtection="1">
      <protection locked="0"/>
    </xf>
    <xf numFmtId="1" fontId="5" fillId="2" borderId="86" xfId="0" applyNumberFormat="1" applyFont="1" applyFill="1" applyBorder="1" applyProtection="1">
      <protection locked="0"/>
    </xf>
    <xf numFmtId="1" fontId="2" fillId="2" borderId="87" xfId="0" applyNumberFormat="1" applyFont="1" applyFill="1" applyBorder="1" applyProtection="1">
      <protection locked="0"/>
    </xf>
    <xf numFmtId="1" fontId="6" fillId="2" borderId="88" xfId="0" applyNumberFormat="1" applyFont="1" applyFill="1" applyBorder="1" applyProtection="1">
      <protection locked="0"/>
    </xf>
    <xf numFmtId="1" fontId="1" fillId="2" borderId="89" xfId="0" applyNumberFormat="1" applyFont="1" applyFill="1" applyBorder="1" applyProtection="1">
      <protection locked="0"/>
    </xf>
    <xf numFmtId="1" fontId="6" fillId="2" borderId="90" xfId="0" applyNumberFormat="1" applyFont="1" applyFill="1" applyBorder="1" applyProtection="1">
      <protection locked="0"/>
    </xf>
    <xf numFmtId="1" fontId="6" fillId="2" borderId="91" xfId="0" applyNumberFormat="1" applyFont="1" applyFill="1" applyBorder="1" applyProtection="1">
      <protection locked="0"/>
    </xf>
    <xf numFmtId="1" fontId="1" fillId="3" borderId="8" xfId="0" applyNumberFormat="1" applyFont="1" applyFill="1" applyBorder="1"/>
    <xf numFmtId="1" fontId="1" fillId="3" borderId="9" xfId="0" applyNumberFormat="1" applyFont="1" applyFill="1" applyBorder="1"/>
    <xf numFmtId="1" fontId="1" fillId="3" borderId="4" xfId="0" applyNumberFormat="1" applyFont="1" applyFill="1" applyBorder="1"/>
    <xf numFmtId="1" fontId="1" fillId="3" borderId="12" xfId="0" applyNumberFormat="1" applyFont="1" applyFill="1" applyBorder="1"/>
    <xf numFmtId="1" fontId="1" fillId="4" borderId="12" xfId="0" applyNumberFormat="1" applyFont="1" applyFill="1" applyBorder="1"/>
    <xf numFmtId="1" fontId="1" fillId="4" borderId="28" xfId="0" applyNumberFormat="1" applyFont="1" applyFill="1" applyBorder="1"/>
    <xf numFmtId="1" fontId="6" fillId="2" borderId="30" xfId="0" applyNumberFormat="1" applyFont="1" applyFill="1" applyBorder="1"/>
    <xf numFmtId="0" fontId="3" fillId="0" borderId="0" xfId="0" applyFont="1"/>
    <xf numFmtId="164" fontId="5" fillId="2" borderId="20" xfId="0" applyNumberFormat="1" applyFont="1" applyFill="1" applyBorder="1" applyAlignment="1">
      <alignment horizontal="right"/>
    </xf>
    <xf numFmtId="164" fontId="5" fillId="2" borderId="21" xfId="0" applyNumberFormat="1" applyFont="1" applyFill="1" applyBorder="1" applyAlignment="1">
      <alignment horizontal="right"/>
    </xf>
    <xf numFmtId="164" fontId="5" fillId="2" borderId="22" xfId="0" applyNumberFormat="1" applyFont="1" applyFill="1" applyBorder="1" applyAlignment="1">
      <alignment horizontal="right"/>
    </xf>
    <xf numFmtId="164" fontId="5" fillId="2" borderId="23" xfId="0" applyNumberFormat="1" applyFont="1" applyFill="1" applyBorder="1" applyAlignment="1">
      <alignment horizontal="right"/>
    </xf>
    <xf numFmtId="164" fontId="5" fillId="6" borderId="23" xfId="0" applyNumberFormat="1" applyFont="1" applyFill="1" applyBorder="1" applyAlignment="1">
      <alignment horizontal="right"/>
    </xf>
    <xf numFmtId="164" fontId="5" fillId="6" borderId="24" xfId="0" applyNumberFormat="1" applyFont="1" applyFill="1" applyBorder="1" applyAlignment="1">
      <alignment horizontal="right"/>
    </xf>
    <xf numFmtId="164" fontId="5" fillId="2" borderId="25" xfId="0" applyNumberFormat="1" applyFont="1" applyFill="1" applyBorder="1" applyAlignment="1">
      <alignment horizontal="right"/>
    </xf>
    <xf numFmtId="164" fontId="5" fillId="2" borderId="26" xfId="0" applyNumberFormat="1" applyFont="1" applyFill="1" applyBorder="1" applyAlignment="1">
      <alignment horizontal="right"/>
    </xf>
    <xf numFmtId="164" fontId="6" fillId="2" borderId="27" xfId="0" applyNumberFormat="1" applyFont="1" applyFill="1" applyBorder="1" applyAlignment="1">
      <alignment horizontal="right"/>
    </xf>
    <xf numFmtId="164" fontId="6" fillId="6" borderId="22" xfId="0" applyNumberFormat="1" applyFont="1" applyFill="1" applyBorder="1" applyAlignment="1">
      <alignment horizontal="right"/>
    </xf>
    <xf numFmtId="164" fontId="6" fillId="6" borderId="18" xfId="0" applyNumberFormat="1" applyFont="1" applyFill="1" applyBorder="1" applyAlignment="1">
      <alignment horizontal="right"/>
    </xf>
    <xf numFmtId="164" fontId="6" fillId="6" borderId="25" xfId="0" applyNumberFormat="1" applyFont="1" applyFill="1" applyBorder="1" applyAlignment="1">
      <alignment horizontal="right"/>
    </xf>
    <xf numFmtId="164" fontId="6" fillId="2" borderId="21" xfId="0" applyNumberFormat="1" applyFont="1" applyFill="1" applyBorder="1" applyAlignment="1">
      <alignment horizontal="right"/>
    </xf>
    <xf numFmtId="164" fontId="6" fillId="6" borderId="23" xfId="0" applyNumberFormat="1" applyFont="1" applyFill="1" applyBorder="1" applyAlignment="1">
      <alignment horizontal="right"/>
    </xf>
    <xf numFmtId="164" fontId="6" fillId="6" borderId="26" xfId="0" applyNumberFormat="1" applyFont="1" applyFill="1" applyBorder="1" applyAlignment="1">
      <alignment horizontal="right"/>
    </xf>
    <xf numFmtId="164" fontId="6" fillId="7" borderId="29" xfId="0" applyNumberFormat="1" applyFont="1" applyFill="1" applyBorder="1" applyAlignment="1">
      <alignment horizontal="right"/>
    </xf>
    <xf numFmtId="164" fontId="5" fillId="2" borderId="8" xfId="0" applyNumberFormat="1" applyFont="1" applyFill="1" applyBorder="1" applyAlignment="1">
      <alignment horizontal="right"/>
    </xf>
    <xf numFmtId="164" fontId="5" fillId="2" borderId="9" xfId="0" applyNumberFormat="1" applyFont="1" applyFill="1" applyBorder="1" applyAlignment="1">
      <alignment horizontal="right"/>
    </xf>
    <xf numFmtId="164" fontId="5" fillId="2" borderId="4" xfId="0" applyNumberFormat="1" applyFont="1" applyFill="1" applyBorder="1" applyAlignment="1">
      <alignment horizontal="right"/>
    </xf>
    <xf numFmtId="164" fontId="5" fillId="2" borderId="12" xfId="0" applyNumberFormat="1" applyFont="1" applyFill="1" applyBorder="1" applyAlignment="1">
      <alignment horizontal="right"/>
    </xf>
    <xf numFmtId="164" fontId="5" fillId="6" borderId="12" xfId="0" applyNumberFormat="1" applyFont="1" applyFill="1" applyBorder="1" applyAlignment="1">
      <alignment horizontal="right"/>
    </xf>
    <xf numFmtId="164" fontId="5" fillId="6" borderId="28" xfId="0" applyNumberFormat="1" applyFont="1" applyFill="1" applyBorder="1" applyAlignment="1">
      <alignment horizontal="right"/>
    </xf>
    <xf numFmtId="164" fontId="5" fillId="2" borderId="3" xfId="0" applyNumberFormat="1" applyFont="1" applyFill="1" applyBorder="1" applyAlignment="1">
      <alignment horizontal="right"/>
    </xf>
    <xf numFmtId="164" fontId="5" fillId="2" borderId="1" xfId="0" applyNumberFormat="1" applyFont="1" applyFill="1" applyBorder="1" applyAlignment="1">
      <alignment horizontal="right"/>
    </xf>
    <xf numFmtId="164" fontId="6" fillId="2" borderId="2" xfId="0" applyNumberFormat="1" applyFont="1" applyFill="1" applyBorder="1" applyAlignment="1">
      <alignment horizontal="right"/>
    </xf>
    <xf numFmtId="164" fontId="6" fillId="6" borderId="4" xfId="0" applyNumberFormat="1" applyFont="1" applyFill="1" applyBorder="1" applyAlignment="1">
      <alignment horizontal="right"/>
    </xf>
    <xf numFmtId="164" fontId="6" fillId="6" borderId="5" xfId="0" applyNumberFormat="1" applyFont="1" applyFill="1" applyBorder="1" applyAlignment="1">
      <alignment horizontal="right"/>
    </xf>
    <xf numFmtId="164" fontId="6" fillId="6" borderId="3" xfId="0" applyNumberFormat="1" applyFont="1" applyFill="1" applyBorder="1" applyAlignment="1">
      <alignment horizontal="right"/>
    </xf>
    <xf numFmtId="164" fontId="6" fillId="2" borderId="9" xfId="0" applyNumberFormat="1" applyFont="1" applyFill="1" applyBorder="1" applyAlignment="1">
      <alignment horizontal="right"/>
    </xf>
    <xf numFmtId="164" fontId="6" fillId="6" borderId="12" xfId="0" applyNumberFormat="1" applyFont="1" applyFill="1" applyBorder="1" applyAlignment="1">
      <alignment horizontal="right"/>
    </xf>
    <xf numFmtId="164" fontId="6" fillId="6" borderId="6" xfId="0" applyNumberFormat="1" applyFont="1" applyFill="1" applyBorder="1" applyAlignment="1">
      <alignment horizontal="right"/>
    </xf>
    <xf numFmtId="164" fontId="6" fillId="7" borderId="7" xfId="0" applyNumberFormat="1" applyFont="1" applyFill="1" applyBorder="1" applyAlignment="1">
      <alignment horizontal="right"/>
    </xf>
    <xf numFmtId="164" fontId="1" fillId="3" borderId="8" xfId="0" applyNumberFormat="1" applyFont="1" applyFill="1" applyBorder="1" applyAlignment="1">
      <alignment horizontal="right"/>
    </xf>
    <xf numFmtId="164" fontId="1" fillId="3" borderId="9" xfId="0" applyNumberFormat="1" applyFont="1" applyFill="1" applyBorder="1" applyAlignment="1">
      <alignment horizontal="right"/>
    </xf>
    <xf numFmtId="164" fontId="1" fillId="3" borderId="4" xfId="0" applyNumberFormat="1" applyFont="1" applyFill="1" applyBorder="1" applyAlignment="1">
      <alignment horizontal="right"/>
    </xf>
    <xf numFmtId="164" fontId="1" fillId="3" borderId="12" xfId="0" applyNumberFormat="1" applyFont="1" applyFill="1" applyBorder="1" applyAlignment="1">
      <alignment horizontal="right"/>
    </xf>
    <xf numFmtId="164" fontId="1" fillId="4" borderId="12" xfId="0" applyNumberFormat="1" applyFont="1" applyFill="1" applyBorder="1" applyAlignment="1">
      <alignment horizontal="right"/>
    </xf>
    <xf numFmtId="164" fontId="1" fillId="3" borderId="3" xfId="0" applyNumberFormat="1" applyFont="1" applyFill="1" applyBorder="1" applyAlignment="1">
      <alignment horizontal="right"/>
    </xf>
    <xf numFmtId="164" fontId="1" fillId="3" borderId="1" xfId="0" applyNumberFormat="1" applyFont="1" applyFill="1" applyBorder="1" applyAlignment="1">
      <alignment horizontal="right"/>
    </xf>
    <xf numFmtId="164" fontId="1" fillId="3" borderId="2" xfId="0" applyNumberFormat="1" applyFont="1" applyFill="1" applyBorder="1" applyAlignment="1">
      <alignment horizontal="right"/>
    </xf>
    <xf numFmtId="164" fontId="1" fillId="4" borderId="4" xfId="0" applyNumberFormat="1" applyFont="1" applyFill="1" applyBorder="1" applyAlignment="1">
      <alignment horizontal="right"/>
    </xf>
    <xf numFmtId="164" fontId="1" fillId="4" borderId="3" xfId="0" applyNumberFormat="1" applyFont="1" applyFill="1" applyBorder="1" applyAlignment="1">
      <alignment horizontal="right"/>
    </xf>
    <xf numFmtId="164" fontId="1" fillId="4" borderId="6" xfId="0" applyNumberFormat="1" applyFont="1" applyFill="1" applyBorder="1" applyAlignment="1">
      <alignment horizontal="right"/>
    </xf>
    <xf numFmtId="164" fontId="1" fillId="5" borderId="7" xfId="0" applyNumberFormat="1" applyFont="1" applyFill="1" applyBorder="1" applyAlignment="1">
      <alignment horizontal="right"/>
    </xf>
    <xf numFmtId="1" fontId="6" fillId="0" borderId="0" xfId="0" applyNumberFormat="1" applyFont="1"/>
    <xf numFmtId="164" fontId="1" fillId="2" borderId="8" xfId="0" applyNumberFormat="1" applyFont="1" applyFill="1" applyBorder="1" applyAlignment="1">
      <alignment horizontal="right"/>
    </xf>
    <xf numFmtId="164" fontId="1" fillId="2" borderId="9" xfId="0" applyNumberFormat="1" applyFont="1" applyFill="1" applyBorder="1" applyAlignment="1">
      <alignment horizontal="right"/>
    </xf>
    <xf numFmtId="164" fontId="1" fillId="2" borderId="4" xfId="0" applyNumberFormat="1" applyFont="1" applyFill="1" applyBorder="1" applyAlignment="1">
      <alignment horizontal="right"/>
    </xf>
    <xf numFmtId="164" fontId="1" fillId="2" borderId="12" xfId="0" applyNumberFormat="1" applyFont="1" applyFill="1" applyBorder="1" applyAlignment="1">
      <alignment horizontal="right"/>
    </xf>
    <xf numFmtId="164" fontId="1" fillId="6" borderId="12" xfId="0" applyNumberFormat="1" applyFont="1" applyFill="1" applyBorder="1" applyAlignment="1">
      <alignment horizontal="right"/>
    </xf>
    <xf numFmtId="164" fontId="1" fillId="6" borderId="28" xfId="0" applyNumberFormat="1" applyFont="1" applyFill="1" applyBorder="1" applyAlignment="1">
      <alignment horizontal="right"/>
    </xf>
    <xf numFmtId="164" fontId="1" fillId="2" borderId="3" xfId="0" applyNumberFormat="1" applyFont="1" applyFill="1" applyBorder="1" applyAlignment="1">
      <alignment horizontal="right"/>
    </xf>
    <xf numFmtId="164" fontId="1" fillId="2" borderId="1" xfId="0" applyNumberFormat="1" applyFont="1" applyFill="1" applyBorder="1" applyAlignment="1">
      <alignment horizontal="right"/>
    </xf>
    <xf numFmtId="164" fontId="1" fillId="2" borderId="2" xfId="0" applyNumberFormat="1" applyFont="1" applyFill="1" applyBorder="1" applyAlignment="1">
      <alignment horizontal="right"/>
    </xf>
    <xf numFmtId="164" fontId="1" fillId="6" borderId="4" xfId="0" applyNumberFormat="1" applyFont="1" applyFill="1" applyBorder="1" applyAlignment="1">
      <alignment horizontal="right"/>
    </xf>
    <xf numFmtId="164" fontId="1" fillId="6" borderId="3" xfId="0" applyNumberFormat="1" applyFont="1" applyFill="1" applyBorder="1" applyAlignment="1">
      <alignment horizontal="right"/>
    </xf>
    <xf numFmtId="164" fontId="1" fillId="6" borderId="6" xfId="0" applyNumberFormat="1" applyFont="1" applyFill="1" applyBorder="1" applyAlignment="1">
      <alignment horizontal="right"/>
    </xf>
    <xf numFmtId="164" fontId="1" fillId="7" borderId="7" xfId="0" applyNumberFormat="1" applyFont="1" applyFill="1" applyBorder="1" applyAlignment="1">
      <alignment horizontal="right"/>
    </xf>
    <xf numFmtId="1" fontId="21" fillId="0" borderId="0" xfId="0" applyNumberFormat="1" applyFont="1"/>
    <xf numFmtId="164" fontId="5" fillId="6" borderId="4" xfId="0" applyNumberFormat="1" applyFont="1" applyFill="1" applyBorder="1" applyAlignment="1">
      <alignment horizontal="right"/>
    </xf>
    <xf numFmtId="164" fontId="5" fillId="6" borderId="3" xfId="0" applyNumberFormat="1" applyFont="1" applyFill="1" applyBorder="1" applyAlignment="1">
      <alignment horizontal="right"/>
    </xf>
    <xf numFmtId="164" fontId="5" fillId="6" borderId="6" xfId="0" applyNumberFormat="1" applyFont="1" applyFill="1" applyBorder="1" applyAlignment="1">
      <alignment horizontal="right"/>
    </xf>
    <xf numFmtId="0" fontId="21" fillId="0" borderId="0" xfId="0" applyFont="1"/>
    <xf numFmtId="164" fontId="5" fillId="2" borderId="2" xfId="0" applyNumberFormat="1" applyFont="1" applyFill="1" applyBorder="1" applyAlignment="1">
      <alignment horizontal="right"/>
    </xf>
    <xf numFmtId="164" fontId="5" fillId="7" borderId="7" xfId="0" applyNumberFormat="1" applyFont="1" applyFill="1" applyBorder="1" applyAlignment="1">
      <alignment horizontal="right"/>
    </xf>
    <xf numFmtId="164" fontId="4" fillId="2" borderId="8" xfId="0" applyNumberFormat="1" applyFont="1" applyFill="1" applyBorder="1" applyAlignment="1">
      <alignment horizontal="right"/>
    </xf>
    <xf numFmtId="164" fontId="4" fillId="2" borderId="9" xfId="0" applyNumberFormat="1" applyFont="1" applyFill="1" applyBorder="1" applyAlignment="1">
      <alignment horizontal="right"/>
    </xf>
    <xf numFmtId="164" fontId="4" fillId="2" borderId="4" xfId="0" applyNumberFormat="1" applyFont="1" applyFill="1" applyBorder="1" applyAlignment="1">
      <alignment horizontal="right"/>
    </xf>
    <xf numFmtId="164" fontId="4" fillId="2" borderId="12" xfId="0" applyNumberFormat="1" applyFont="1" applyFill="1" applyBorder="1" applyAlignment="1">
      <alignment horizontal="right"/>
    </xf>
    <xf numFmtId="164" fontId="4" fillId="6" borderId="12" xfId="0" applyNumberFormat="1" applyFont="1" applyFill="1" applyBorder="1" applyAlignment="1">
      <alignment horizontal="right"/>
    </xf>
    <xf numFmtId="164" fontId="4" fillId="2" borderId="3" xfId="0" applyNumberFormat="1" applyFont="1" applyFill="1" applyBorder="1" applyAlignment="1">
      <alignment horizontal="right"/>
    </xf>
    <xf numFmtId="164" fontId="4" fillId="2" borderId="1" xfId="0" applyNumberFormat="1" applyFont="1" applyFill="1" applyBorder="1" applyAlignment="1">
      <alignment horizontal="right"/>
    </xf>
    <xf numFmtId="164" fontId="4" fillId="2" borderId="2" xfId="0" applyNumberFormat="1" applyFont="1" applyFill="1" applyBorder="1" applyAlignment="1">
      <alignment horizontal="right"/>
    </xf>
    <xf numFmtId="164" fontId="4" fillId="6" borderId="4" xfId="0" applyNumberFormat="1" applyFont="1" applyFill="1" applyBorder="1" applyAlignment="1">
      <alignment horizontal="right"/>
    </xf>
    <xf numFmtId="164" fontId="4" fillId="6" borderId="3" xfId="0" applyNumberFormat="1" applyFont="1" applyFill="1" applyBorder="1" applyAlignment="1">
      <alignment horizontal="right"/>
    </xf>
    <xf numFmtId="164" fontId="4" fillId="6" borderId="6" xfId="0" applyNumberFormat="1" applyFont="1" applyFill="1" applyBorder="1" applyAlignment="1">
      <alignment horizontal="right"/>
    </xf>
    <xf numFmtId="164" fontId="4" fillId="7" borderId="7" xfId="0" applyNumberFormat="1" applyFont="1" applyFill="1" applyBorder="1" applyAlignment="1">
      <alignment horizontal="right"/>
    </xf>
    <xf numFmtId="164" fontId="13" fillId="2" borderId="8" xfId="0" applyNumberFormat="1" applyFont="1" applyFill="1" applyBorder="1" applyAlignment="1">
      <alignment horizontal="right"/>
    </xf>
    <xf numFmtId="164" fontId="13" fillId="2" borderId="9" xfId="0" applyNumberFormat="1" applyFont="1" applyFill="1" applyBorder="1" applyAlignment="1">
      <alignment horizontal="right"/>
    </xf>
    <xf numFmtId="164" fontId="13" fillId="2" borderId="4" xfId="0" applyNumberFormat="1" applyFont="1" applyFill="1" applyBorder="1" applyAlignment="1">
      <alignment horizontal="right"/>
    </xf>
    <xf numFmtId="164" fontId="13" fillId="2" borderId="12" xfId="0" applyNumberFormat="1" applyFont="1" applyFill="1" applyBorder="1" applyAlignment="1">
      <alignment horizontal="right"/>
    </xf>
    <xf numFmtId="164" fontId="13" fillId="6" borderId="12" xfId="0" applyNumberFormat="1" applyFont="1" applyFill="1" applyBorder="1" applyAlignment="1">
      <alignment horizontal="right"/>
    </xf>
    <xf numFmtId="164" fontId="13" fillId="6" borderId="28" xfId="0" applyNumberFormat="1" applyFont="1" applyFill="1" applyBorder="1" applyAlignment="1">
      <alignment horizontal="right"/>
    </xf>
    <xf numFmtId="164" fontId="13" fillId="2" borderId="3" xfId="0" applyNumberFormat="1" applyFont="1" applyFill="1" applyBorder="1" applyAlignment="1">
      <alignment horizontal="right"/>
    </xf>
    <xf numFmtId="164" fontId="13" fillId="2" borderId="1" xfId="0" applyNumberFormat="1" applyFont="1" applyFill="1" applyBorder="1" applyAlignment="1">
      <alignment horizontal="right"/>
    </xf>
    <xf numFmtId="164" fontId="13" fillId="2" borderId="2" xfId="0" applyNumberFormat="1" applyFont="1" applyFill="1" applyBorder="1" applyAlignment="1">
      <alignment horizontal="right"/>
    </xf>
    <xf numFmtId="164" fontId="13" fillId="6" borderId="4" xfId="0" applyNumberFormat="1" applyFont="1" applyFill="1" applyBorder="1" applyAlignment="1">
      <alignment horizontal="right"/>
    </xf>
    <xf numFmtId="164" fontId="13" fillId="6" borderId="3" xfId="0" applyNumberFormat="1" applyFont="1" applyFill="1" applyBorder="1" applyAlignment="1">
      <alignment horizontal="right"/>
    </xf>
    <xf numFmtId="164" fontId="13" fillId="6" borderId="6" xfId="0" applyNumberFormat="1" applyFont="1" applyFill="1" applyBorder="1" applyAlignment="1">
      <alignment horizontal="right"/>
    </xf>
    <xf numFmtId="164" fontId="13" fillId="7" borderId="7" xfId="0" applyNumberFormat="1" applyFont="1" applyFill="1" applyBorder="1" applyAlignment="1">
      <alignment horizontal="right"/>
    </xf>
    <xf numFmtId="0" fontId="22" fillId="0" borderId="0" xfId="0" applyFont="1"/>
    <xf numFmtId="164" fontId="11" fillId="2" borderId="8" xfId="0" applyNumberFormat="1" applyFont="1" applyFill="1" applyBorder="1" applyAlignment="1">
      <alignment horizontal="right"/>
    </xf>
    <xf numFmtId="164" fontId="11" fillId="2" borderId="9" xfId="0" applyNumberFormat="1" applyFont="1" applyFill="1" applyBorder="1" applyAlignment="1">
      <alignment horizontal="right"/>
    </xf>
    <xf numFmtId="164" fontId="11" fillId="2" borderId="4" xfId="0" applyNumberFormat="1" applyFont="1" applyFill="1" applyBorder="1" applyAlignment="1">
      <alignment horizontal="right"/>
    </xf>
    <xf numFmtId="164" fontId="11" fillId="2" borderId="12" xfId="0" applyNumberFormat="1" applyFont="1" applyFill="1" applyBorder="1" applyAlignment="1">
      <alignment horizontal="right"/>
    </xf>
    <xf numFmtId="164" fontId="11" fillId="6" borderId="12" xfId="0" applyNumberFormat="1" applyFont="1" applyFill="1" applyBorder="1" applyAlignment="1">
      <alignment horizontal="right"/>
    </xf>
    <xf numFmtId="164" fontId="11" fillId="2" borderId="3" xfId="0" applyNumberFormat="1" applyFont="1" applyFill="1" applyBorder="1" applyAlignment="1">
      <alignment horizontal="right"/>
    </xf>
    <xf numFmtId="164" fontId="11" fillId="2" borderId="1" xfId="0" applyNumberFormat="1" applyFont="1" applyFill="1" applyBorder="1" applyAlignment="1">
      <alignment horizontal="right"/>
    </xf>
    <xf numFmtId="164" fontId="11" fillId="2" borderId="2" xfId="0" applyNumberFormat="1" applyFont="1" applyFill="1" applyBorder="1" applyAlignment="1">
      <alignment horizontal="right"/>
    </xf>
    <xf numFmtId="164" fontId="11" fillId="6" borderId="4" xfId="0" applyNumberFormat="1" applyFont="1" applyFill="1" applyBorder="1" applyAlignment="1">
      <alignment horizontal="right"/>
    </xf>
    <xf numFmtId="164" fontId="11" fillId="6" borderId="3" xfId="0" applyNumberFormat="1" applyFont="1" applyFill="1" applyBorder="1" applyAlignment="1">
      <alignment horizontal="right"/>
    </xf>
    <xf numFmtId="164" fontId="11" fillId="6" borderId="6" xfId="0" applyNumberFormat="1" applyFont="1" applyFill="1" applyBorder="1" applyAlignment="1">
      <alignment horizontal="right"/>
    </xf>
    <xf numFmtId="164" fontId="11" fillId="7" borderId="7" xfId="0" applyNumberFormat="1" applyFont="1" applyFill="1" applyBorder="1" applyAlignment="1">
      <alignment horizontal="right"/>
    </xf>
    <xf numFmtId="164" fontId="2" fillId="2" borderId="2" xfId="0" applyNumberFormat="1" applyFont="1" applyFill="1" applyBorder="1" applyAlignment="1">
      <alignment horizontal="right"/>
    </xf>
    <xf numFmtId="164" fontId="2" fillId="2" borderId="9" xfId="0" applyNumberFormat="1" applyFont="1" applyFill="1" applyBorder="1" applyAlignment="1">
      <alignment horizontal="right"/>
    </xf>
    <xf numFmtId="164" fontId="3" fillId="8" borderId="54" xfId="0" applyNumberFormat="1" applyFont="1" applyFill="1" applyBorder="1" applyAlignment="1">
      <alignment horizontal="right"/>
    </xf>
    <xf numFmtId="164" fontId="3" fillId="8" borderId="55" xfId="0" applyNumberFormat="1" applyFont="1" applyFill="1" applyBorder="1" applyAlignment="1">
      <alignment horizontal="right"/>
    </xf>
    <xf numFmtId="164" fontId="3" fillId="8" borderId="56" xfId="0" applyNumberFormat="1" applyFont="1" applyFill="1" applyBorder="1" applyAlignment="1">
      <alignment horizontal="right"/>
    </xf>
    <xf numFmtId="164" fontId="3" fillId="8" borderId="57" xfId="0" applyNumberFormat="1" applyFont="1" applyFill="1" applyBorder="1" applyAlignment="1">
      <alignment horizontal="right"/>
    </xf>
    <xf numFmtId="164" fontId="3" fillId="10" borderId="57" xfId="0" applyNumberFormat="1" applyFont="1" applyFill="1" applyBorder="1" applyAlignment="1">
      <alignment horizontal="right"/>
    </xf>
    <xf numFmtId="164" fontId="3" fillId="8" borderId="59" xfId="0" applyNumberFormat="1" applyFont="1" applyFill="1" applyBorder="1" applyAlignment="1">
      <alignment horizontal="right"/>
    </xf>
    <xf numFmtId="164" fontId="3" fillId="8" borderId="60" xfId="0" applyNumberFormat="1" applyFont="1" applyFill="1" applyBorder="1" applyAlignment="1">
      <alignment horizontal="right"/>
    </xf>
    <xf numFmtId="164" fontId="3" fillId="8" borderId="61" xfId="0" applyNumberFormat="1" applyFont="1" applyFill="1" applyBorder="1" applyAlignment="1">
      <alignment horizontal="right"/>
    </xf>
    <xf numFmtId="164" fontId="3" fillId="10" borderId="56" xfId="0" applyNumberFormat="1" applyFont="1" applyFill="1" applyBorder="1" applyAlignment="1">
      <alignment horizontal="right"/>
    </xf>
    <xf numFmtId="164" fontId="3" fillId="10" borderId="59" xfId="0" applyNumberFormat="1" applyFont="1" applyFill="1" applyBorder="1" applyAlignment="1">
      <alignment horizontal="right"/>
    </xf>
    <xf numFmtId="164" fontId="3" fillId="10" borderId="62" xfId="0" applyNumberFormat="1" applyFont="1" applyFill="1" applyBorder="1" applyAlignment="1">
      <alignment horizontal="right"/>
    </xf>
    <xf numFmtId="164" fontId="3" fillId="11" borderId="63" xfId="0" applyNumberFormat="1" applyFont="1" applyFill="1" applyBorder="1" applyAlignment="1">
      <alignment horizontal="right"/>
    </xf>
    <xf numFmtId="1" fontId="23" fillId="0" borderId="0" xfId="0" applyNumberFormat="1" applyFont="1"/>
    <xf numFmtId="0" fontId="23" fillId="0" borderId="0" xfId="0" applyFont="1"/>
    <xf numFmtId="164" fontId="6" fillId="6" borderId="85" xfId="0" applyNumberFormat="1" applyFont="1" applyFill="1" applyBorder="1" applyAlignment="1">
      <alignment horizontal="right"/>
    </xf>
    <xf numFmtId="164" fontId="6" fillId="7" borderId="35" xfId="0" applyNumberFormat="1" applyFont="1" applyFill="1" applyBorder="1" applyAlignment="1">
      <alignment horizontal="right"/>
    </xf>
    <xf numFmtId="1" fontId="6" fillId="2" borderId="31" xfId="0" applyNumberFormat="1" applyFont="1" applyFill="1" applyBorder="1"/>
    <xf numFmtId="164" fontId="2" fillId="2" borderId="4" xfId="0" applyNumberFormat="1" applyFont="1" applyFill="1" applyBorder="1" applyAlignment="1">
      <alignment horizontal="right"/>
    </xf>
    <xf numFmtId="164" fontId="14" fillId="7" borderId="7" xfId="0" applyNumberFormat="1" applyFont="1" applyFill="1" applyBorder="1" applyAlignment="1">
      <alignment horizontal="right"/>
    </xf>
    <xf numFmtId="164" fontId="1" fillId="4" borderId="8" xfId="0" applyNumberFormat="1" applyFont="1" applyFill="1" applyBorder="1" applyAlignment="1">
      <alignment horizontal="right"/>
    </xf>
    <xf numFmtId="164" fontId="1" fillId="4" borderId="9" xfId="0" applyNumberFormat="1" applyFont="1" applyFill="1" applyBorder="1" applyAlignment="1">
      <alignment horizontal="right"/>
    </xf>
    <xf numFmtId="164" fontId="1" fillId="4" borderId="1" xfId="0" applyNumberFormat="1" applyFont="1" applyFill="1" applyBorder="1" applyAlignment="1">
      <alignment horizontal="right"/>
    </xf>
    <xf numFmtId="164" fontId="1" fillId="4" borderId="2" xfId="0" applyNumberFormat="1" applyFont="1" applyFill="1" applyBorder="1" applyAlignment="1">
      <alignment horizontal="right"/>
    </xf>
    <xf numFmtId="164" fontId="5" fillId="6" borderId="8" xfId="0" applyNumberFormat="1" applyFont="1" applyFill="1" applyBorder="1" applyAlignment="1">
      <alignment horizontal="right"/>
    </xf>
    <xf numFmtId="164" fontId="5" fillId="6" borderId="9" xfId="0" applyNumberFormat="1" applyFont="1" applyFill="1" applyBorder="1" applyAlignment="1">
      <alignment horizontal="right"/>
    </xf>
    <xf numFmtId="164" fontId="5" fillId="6" borderId="1" xfId="0" applyNumberFormat="1" applyFont="1" applyFill="1" applyBorder="1" applyAlignment="1">
      <alignment horizontal="right"/>
    </xf>
    <xf numFmtId="164" fontId="5" fillId="6" borderId="2" xfId="0" applyNumberFormat="1" applyFont="1" applyFill="1" applyBorder="1" applyAlignment="1">
      <alignment horizontal="right"/>
    </xf>
    <xf numFmtId="0" fontId="24" fillId="0" borderId="0" xfId="0" applyFont="1"/>
    <xf numFmtId="164" fontId="4" fillId="6" borderId="28" xfId="0" applyNumberFormat="1" applyFont="1" applyFill="1" applyBorder="1" applyAlignment="1">
      <alignment horizontal="right"/>
    </xf>
    <xf numFmtId="164" fontId="1" fillId="2" borderId="20" xfId="0" applyNumberFormat="1" applyFont="1" applyFill="1" applyBorder="1" applyAlignment="1">
      <alignment horizontal="right"/>
    </xf>
    <xf numFmtId="164" fontId="1" fillId="2" borderId="21" xfId="0" applyNumberFormat="1" applyFont="1" applyFill="1" applyBorder="1" applyAlignment="1">
      <alignment horizontal="right"/>
    </xf>
    <xf numFmtId="164" fontId="1" fillId="2" borderId="22" xfId="0" applyNumberFormat="1" applyFont="1" applyFill="1" applyBorder="1" applyAlignment="1">
      <alignment horizontal="right"/>
    </xf>
    <xf numFmtId="164" fontId="1" fillId="2" borderId="23" xfId="0" applyNumberFormat="1" applyFont="1" applyFill="1" applyBorder="1" applyAlignment="1">
      <alignment horizontal="right"/>
    </xf>
    <xf numFmtId="164" fontId="1" fillId="6" borderId="23" xfId="0" applyNumberFormat="1" applyFont="1" applyFill="1" applyBorder="1" applyAlignment="1">
      <alignment horizontal="right"/>
    </xf>
    <xf numFmtId="164" fontId="1" fillId="6" borderId="24" xfId="0" applyNumberFormat="1" applyFont="1" applyFill="1" applyBorder="1" applyAlignment="1">
      <alignment horizontal="right"/>
    </xf>
    <xf numFmtId="164" fontId="1" fillId="2" borderId="25" xfId="0" applyNumberFormat="1" applyFont="1" applyFill="1" applyBorder="1" applyAlignment="1">
      <alignment horizontal="right"/>
    </xf>
    <xf numFmtId="164" fontId="1" fillId="2" borderId="26" xfId="0" applyNumberFormat="1" applyFont="1" applyFill="1" applyBorder="1" applyAlignment="1">
      <alignment horizontal="right"/>
    </xf>
    <xf numFmtId="164" fontId="1" fillId="2" borderId="27" xfId="0" applyNumberFormat="1" applyFont="1" applyFill="1" applyBorder="1" applyAlignment="1">
      <alignment horizontal="right"/>
    </xf>
    <xf numFmtId="164" fontId="1" fillId="6" borderId="22" xfId="0" applyNumberFormat="1" applyFont="1" applyFill="1" applyBorder="1" applyAlignment="1">
      <alignment horizontal="right"/>
    </xf>
    <xf numFmtId="164" fontId="1" fillId="6" borderId="25" xfId="0" applyNumberFormat="1" applyFont="1" applyFill="1" applyBorder="1" applyAlignment="1">
      <alignment horizontal="right"/>
    </xf>
    <xf numFmtId="164" fontId="1" fillId="6" borderId="85" xfId="0" applyNumberFormat="1" applyFont="1" applyFill="1" applyBorder="1" applyAlignment="1">
      <alignment horizontal="right"/>
    </xf>
    <xf numFmtId="164" fontId="1" fillId="7" borderId="35" xfId="0" applyNumberFormat="1" applyFont="1" applyFill="1" applyBorder="1" applyAlignment="1">
      <alignment horizontal="right"/>
    </xf>
    <xf numFmtId="0" fontId="25" fillId="0" borderId="0" xfId="0" applyFont="1"/>
    <xf numFmtId="164" fontId="5" fillId="6" borderId="64" xfId="0" applyNumberFormat="1" applyFont="1" applyFill="1" applyBorder="1" applyAlignment="1">
      <alignment horizontal="right"/>
    </xf>
    <xf numFmtId="164" fontId="5" fillId="6" borderId="65" xfId="0" applyNumberFormat="1" applyFont="1" applyFill="1" applyBorder="1" applyAlignment="1">
      <alignment horizontal="right"/>
    </xf>
    <xf numFmtId="164" fontId="5" fillId="6" borderId="66" xfId="0" applyNumberFormat="1" applyFont="1" applyFill="1" applyBorder="1" applyAlignment="1">
      <alignment horizontal="right"/>
    </xf>
    <xf numFmtId="164" fontId="5" fillId="6" borderId="67" xfId="0" applyNumberFormat="1" applyFont="1" applyFill="1" applyBorder="1" applyAlignment="1">
      <alignment horizontal="right"/>
    </xf>
    <xf numFmtId="164" fontId="5" fillId="6" borderId="68" xfId="0" applyNumberFormat="1" applyFont="1" applyFill="1" applyBorder="1" applyAlignment="1">
      <alignment horizontal="right"/>
    </xf>
    <xf numFmtId="164" fontId="5" fillId="6" borderId="69" xfId="0" applyNumberFormat="1" applyFont="1" applyFill="1" applyBorder="1" applyAlignment="1">
      <alignment horizontal="right"/>
    </xf>
    <xf numFmtId="164" fontId="5" fillId="6" borderId="70" xfId="0" applyNumberFormat="1" applyFont="1" applyFill="1" applyBorder="1" applyAlignment="1">
      <alignment horizontal="right"/>
    </xf>
    <xf numFmtId="164" fontId="5" fillId="6" borderId="71" xfId="0" applyNumberFormat="1" applyFont="1" applyFill="1" applyBorder="1" applyAlignment="1">
      <alignment horizontal="right"/>
    </xf>
    <xf numFmtId="164" fontId="5" fillId="7" borderId="72" xfId="0" applyNumberFormat="1" applyFont="1" applyFill="1" applyBorder="1" applyAlignment="1">
      <alignment horizontal="right"/>
    </xf>
    <xf numFmtId="164" fontId="1" fillId="2" borderId="64" xfId="0" applyNumberFormat="1" applyFont="1" applyFill="1" applyBorder="1" applyAlignment="1">
      <alignment horizontal="right"/>
    </xf>
    <xf numFmtId="164" fontId="1" fillId="2" borderId="65" xfId="0" applyNumberFormat="1" applyFont="1" applyFill="1" applyBorder="1" applyAlignment="1">
      <alignment horizontal="right"/>
    </xf>
    <xf numFmtId="164" fontId="1" fillId="2" borderId="66" xfId="0" applyNumberFormat="1" applyFont="1" applyFill="1" applyBorder="1" applyAlignment="1">
      <alignment horizontal="right"/>
    </xf>
    <xf numFmtId="164" fontId="1" fillId="2" borderId="67" xfId="0" applyNumberFormat="1" applyFont="1" applyFill="1" applyBorder="1" applyAlignment="1">
      <alignment horizontal="right"/>
    </xf>
    <xf numFmtId="164" fontId="1" fillId="6" borderId="67" xfId="0" applyNumberFormat="1" applyFont="1" applyFill="1" applyBorder="1" applyAlignment="1">
      <alignment horizontal="right"/>
    </xf>
    <xf numFmtId="164" fontId="1" fillId="6" borderId="73" xfId="0" applyNumberFormat="1" applyFont="1" applyFill="1" applyBorder="1" applyAlignment="1">
      <alignment horizontal="right"/>
    </xf>
    <xf numFmtId="164" fontId="1" fillId="2" borderId="68" xfId="0" applyNumberFormat="1" applyFont="1" applyFill="1" applyBorder="1" applyAlignment="1">
      <alignment horizontal="right"/>
    </xf>
    <xf numFmtId="164" fontId="1" fillId="2" borderId="71" xfId="0" applyNumberFormat="1" applyFont="1" applyFill="1" applyBorder="1" applyAlignment="1">
      <alignment horizontal="right"/>
    </xf>
    <xf numFmtId="164" fontId="1" fillId="2" borderId="70" xfId="0" applyNumberFormat="1" applyFont="1" applyFill="1" applyBorder="1" applyAlignment="1">
      <alignment horizontal="right"/>
    </xf>
    <xf numFmtId="164" fontId="1" fillId="6" borderId="66" xfId="0" applyNumberFormat="1" applyFont="1" applyFill="1" applyBorder="1" applyAlignment="1">
      <alignment horizontal="right"/>
    </xf>
    <xf numFmtId="164" fontId="1" fillId="6" borderId="68" xfId="0" applyNumberFormat="1" applyFont="1" applyFill="1" applyBorder="1" applyAlignment="1">
      <alignment horizontal="right"/>
    </xf>
    <xf numFmtId="164" fontId="1" fillId="6" borderId="71" xfId="0" applyNumberFormat="1" applyFont="1" applyFill="1" applyBorder="1" applyAlignment="1">
      <alignment horizontal="right"/>
    </xf>
    <xf numFmtId="164" fontId="1" fillId="7" borderId="72" xfId="0" applyNumberFormat="1" applyFont="1" applyFill="1" applyBorder="1" applyAlignment="1">
      <alignment horizontal="right"/>
    </xf>
    <xf numFmtId="164" fontId="1" fillId="3" borderId="6" xfId="0" applyNumberFormat="1" applyFont="1" applyFill="1" applyBorder="1" applyAlignment="1">
      <alignment horizontal="right"/>
    </xf>
    <xf numFmtId="164" fontId="1" fillId="5" borderId="74" xfId="0" applyNumberFormat="1" applyFont="1" applyFill="1" applyBorder="1" applyAlignment="1">
      <alignment horizontal="right"/>
    </xf>
    <xf numFmtId="164" fontId="5" fillId="7" borderId="74" xfId="0" applyNumberFormat="1" applyFont="1" applyFill="1" applyBorder="1" applyAlignment="1">
      <alignment horizontal="right"/>
    </xf>
    <xf numFmtId="164" fontId="1" fillId="2" borderId="75" xfId="0" applyNumberFormat="1" applyFont="1" applyFill="1" applyBorder="1" applyAlignment="1">
      <alignment horizontal="right"/>
    </xf>
    <xf numFmtId="164" fontId="1" fillId="2" borderId="76" xfId="0" applyNumberFormat="1" applyFont="1" applyFill="1" applyBorder="1" applyAlignment="1">
      <alignment horizontal="right"/>
    </xf>
    <xf numFmtId="164" fontId="1" fillId="2" borderId="77" xfId="0" applyNumberFormat="1" applyFont="1" applyFill="1" applyBorder="1" applyAlignment="1">
      <alignment horizontal="right"/>
    </xf>
    <xf numFmtId="164" fontId="1" fillId="2" borderId="78" xfId="0" applyNumberFormat="1" applyFont="1" applyFill="1" applyBorder="1" applyAlignment="1">
      <alignment horizontal="right"/>
    </xf>
    <xf numFmtId="164" fontId="1" fillId="6" borderId="78" xfId="0" applyNumberFormat="1" applyFont="1" applyFill="1" applyBorder="1" applyAlignment="1">
      <alignment horizontal="right"/>
    </xf>
    <xf numFmtId="164" fontId="1" fillId="6" borderId="79" xfId="0" applyNumberFormat="1" applyFont="1" applyFill="1" applyBorder="1" applyAlignment="1">
      <alignment horizontal="right"/>
    </xf>
    <xf numFmtId="164" fontId="1" fillId="2" borderId="80" xfId="0" applyNumberFormat="1" applyFont="1" applyFill="1" applyBorder="1" applyAlignment="1">
      <alignment horizontal="right"/>
    </xf>
    <xf numFmtId="164" fontId="1" fillId="2" borderId="81" xfId="0" applyNumberFormat="1" applyFont="1" applyFill="1" applyBorder="1" applyAlignment="1">
      <alignment horizontal="right"/>
    </xf>
    <xf numFmtId="164" fontId="1" fillId="2" borderId="82" xfId="0" applyNumberFormat="1" applyFont="1" applyFill="1" applyBorder="1" applyAlignment="1">
      <alignment horizontal="right"/>
    </xf>
    <xf numFmtId="164" fontId="1" fillId="6" borderId="77" xfId="0" applyNumberFormat="1" applyFont="1" applyFill="1" applyBorder="1" applyAlignment="1">
      <alignment horizontal="right"/>
    </xf>
    <xf numFmtId="164" fontId="1" fillId="6" borderId="80" xfId="0" applyNumberFormat="1" applyFont="1" applyFill="1" applyBorder="1" applyAlignment="1">
      <alignment horizontal="right"/>
    </xf>
    <xf numFmtId="164" fontId="1" fillId="6" borderId="83" xfId="0" applyNumberFormat="1" applyFont="1" applyFill="1" applyBorder="1" applyAlignment="1">
      <alignment horizontal="right"/>
    </xf>
    <xf numFmtId="164" fontId="1" fillId="7" borderId="84" xfId="0" applyNumberFormat="1" applyFont="1" applyFill="1" applyBorder="1" applyAlignment="1">
      <alignment horizontal="right"/>
    </xf>
    <xf numFmtId="164" fontId="3" fillId="9" borderId="54" xfId="0" applyNumberFormat="1" applyFont="1" applyFill="1" applyBorder="1" applyAlignment="1">
      <alignment horizontal="right"/>
    </xf>
    <xf numFmtId="164" fontId="3" fillId="9" borderId="55" xfId="0" applyNumberFormat="1" applyFont="1" applyFill="1" applyBorder="1" applyAlignment="1">
      <alignment horizontal="right"/>
    </xf>
    <xf numFmtId="164" fontId="3" fillId="9" borderId="56" xfId="0" applyNumberFormat="1" applyFont="1" applyFill="1" applyBorder="1" applyAlignment="1">
      <alignment horizontal="right"/>
    </xf>
    <xf numFmtId="164" fontId="3" fillId="9" borderId="57" xfId="0" applyNumberFormat="1" applyFont="1" applyFill="1" applyBorder="1" applyAlignment="1">
      <alignment horizontal="right"/>
    </xf>
    <xf numFmtId="164" fontId="3" fillId="12" borderId="57" xfId="0" applyNumberFormat="1" applyFont="1" applyFill="1" applyBorder="1" applyAlignment="1">
      <alignment horizontal="right"/>
    </xf>
    <xf numFmtId="164" fontId="3" fillId="9" borderId="59" xfId="0" applyNumberFormat="1" applyFont="1" applyFill="1" applyBorder="1" applyAlignment="1">
      <alignment horizontal="right"/>
    </xf>
    <xf numFmtId="164" fontId="3" fillId="9" borderId="60" xfId="0" applyNumberFormat="1" applyFont="1" applyFill="1" applyBorder="1" applyAlignment="1">
      <alignment horizontal="right"/>
    </xf>
    <xf numFmtId="164" fontId="3" fillId="9" borderId="61" xfId="0" applyNumberFormat="1" applyFont="1" applyFill="1" applyBorder="1" applyAlignment="1">
      <alignment horizontal="right"/>
    </xf>
    <xf numFmtId="164" fontId="3" fillId="12" borderId="56" xfId="0" applyNumberFormat="1" applyFont="1" applyFill="1" applyBorder="1" applyAlignment="1">
      <alignment horizontal="right"/>
    </xf>
    <xf numFmtId="164" fontId="3" fillId="12" borderId="59" xfId="0" applyNumberFormat="1" applyFont="1" applyFill="1" applyBorder="1" applyAlignment="1">
      <alignment horizontal="right"/>
    </xf>
    <xf numFmtId="164" fontId="3" fillId="12" borderId="62" xfId="0" applyNumberFormat="1" applyFont="1" applyFill="1" applyBorder="1" applyAlignment="1">
      <alignment horizontal="right"/>
    </xf>
    <xf numFmtId="164" fontId="3" fillId="13" borderId="63" xfId="0" applyNumberFormat="1" applyFont="1" applyFill="1" applyBorder="1" applyAlignment="1">
      <alignment horizontal="right"/>
    </xf>
    <xf numFmtId="1" fontId="5" fillId="2" borderId="86" xfId="0" applyNumberFormat="1" applyFont="1" applyFill="1" applyBorder="1"/>
    <xf numFmtId="1" fontId="6" fillId="2" borderId="87" xfId="0" applyNumberFormat="1" applyFont="1" applyFill="1" applyBorder="1"/>
    <xf numFmtId="1" fontId="6" fillId="2" borderId="88" xfId="0" applyNumberFormat="1" applyFont="1" applyFill="1" applyBorder="1"/>
    <xf numFmtId="1" fontId="1" fillId="2" borderId="89" xfId="0" applyNumberFormat="1" applyFont="1" applyFill="1" applyBorder="1"/>
    <xf numFmtId="1" fontId="6" fillId="2" borderId="90" xfId="0" applyNumberFormat="1" applyFont="1" applyFill="1" applyBorder="1"/>
    <xf numFmtId="1" fontId="6" fillId="2" borderId="91" xfId="0" applyNumberFormat="1" applyFont="1" applyFill="1" applyBorder="1"/>
    <xf numFmtId="1" fontId="5" fillId="6" borderId="9" xfId="0" applyNumberFormat="1" applyFont="1" applyFill="1" applyBorder="1" applyAlignment="1">
      <alignment horizontal="left"/>
    </xf>
    <xf numFmtId="1" fontId="5" fillId="6" borderId="9" xfId="0" applyNumberFormat="1" applyFont="1" applyFill="1" applyBorder="1" applyAlignment="1" applyProtection="1">
      <alignment horizontal="left"/>
      <protection locked="0"/>
    </xf>
    <xf numFmtId="1" fontId="5" fillId="6" borderId="1" xfId="0" applyNumberFormat="1" applyFont="1" applyFill="1" applyBorder="1" applyAlignment="1">
      <alignment horizontal="left"/>
    </xf>
    <xf numFmtId="1" fontId="5" fillId="6" borderId="2" xfId="0" applyNumberFormat="1" applyFont="1" applyFill="1" applyBorder="1" applyAlignment="1" applyProtection="1">
      <alignment horizontal="left"/>
      <protection locked="0"/>
    </xf>
    <xf numFmtId="1" fontId="1" fillId="2" borderId="20" xfId="0" applyNumberFormat="1" applyFont="1" applyFill="1" applyBorder="1" applyAlignment="1" applyProtection="1">
      <alignment horizontal="left"/>
      <protection locked="0"/>
    </xf>
    <xf numFmtId="1" fontId="1" fillId="2" borderId="21" xfId="0" applyNumberFormat="1" applyFont="1" applyFill="1" applyBorder="1" applyAlignment="1" applyProtection="1">
      <alignment horizontal="left"/>
      <protection locked="0"/>
    </xf>
    <xf numFmtId="1" fontId="1" fillId="2" borderId="22" xfId="0" applyNumberFormat="1" applyFont="1" applyFill="1" applyBorder="1" applyAlignment="1" applyProtection="1">
      <alignment horizontal="left"/>
      <protection locked="0"/>
    </xf>
    <xf numFmtId="1" fontId="1" fillId="2" borderId="23" xfId="0" applyNumberFormat="1" applyFont="1" applyFill="1" applyBorder="1" applyAlignment="1" applyProtection="1">
      <alignment horizontal="left"/>
      <protection locked="0"/>
    </xf>
    <xf numFmtId="1" fontId="1" fillId="6" borderId="23" xfId="0" applyNumberFormat="1" applyFont="1" applyFill="1" applyBorder="1" applyAlignment="1" applyProtection="1">
      <alignment horizontal="left"/>
      <protection locked="0"/>
    </xf>
    <xf numFmtId="1" fontId="1" fillId="6" borderId="24" xfId="0" applyNumberFormat="1" applyFont="1" applyFill="1" applyBorder="1" applyAlignment="1" applyProtection="1">
      <alignment horizontal="left"/>
      <protection locked="0"/>
    </xf>
    <xf numFmtId="1" fontId="1" fillId="2" borderId="25" xfId="0" applyNumberFormat="1" applyFont="1" applyFill="1" applyBorder="1" applyAlignment="1" applyProtection="1">
      <alignment horizontal="left"/>
      <protection locked="0"/>
    </xf>
    <xf numFmtId="1" fontId="1" fillId="2" borderId="21" xfId="0" applyNumberFormat="1" applyFont="1" applyFill="1" applyBorder="1" applyAlignment="1">
      <alignment horizontal="left"/>
    </xf>
    <xf numFmtId="1" fontId="1" fillId="2" borderId="26" xfId="0" applyNumberFormat="1" applyFont="1" applyFill="1" applyBorder="1" applyAlignment="1">
      <alignment horizontal="left"/>
    </xf>
    <xf numFmtId="1" fontId="1" fillId="2" borderId="27" xfId="0" applyNumberFormat="1" applyFont="1" applyFill="1" applyBorder="1" applyAlignment="1" applyProtection="1">
      <alignment horizontal="left"/>
      <protection locked="0"/>
    </xf>
    <xf numFmtId="1" fontId="1" fillId="6" borderId="22" xfId="0" applyNumberFormat="1" applyFont="1" applyFill="1" applyBorder="1" applyAlignment="1" applyProtection="1">
      <alignment horizontal="left"/>
      <protection locked="0"/>
    </xf>
    <xf numFmtId="1" fontId="1" fillId="6" borderId="18" xfId="0" applyNumberFormat="1" applyFont="1" applyFill="1" applyBorder="1" applyAlignment="1" applyProtection="1">
      <alignment horizontal="left"/>
      <protection locked="0"/>
    </xf>
    <xf numFmtId="1" fontId="1" fillId="6" borderId="25" xfId="0" applyNumberFormat="1" applyFont="1" applyFill="1" applyBorder="1" applyAlignment="1" applyProtection="1">
      <alignment horizontal="left"/>
      <protection locked="0"/>
    </xf>
    <xf numFmtId="1" fontId="1" fillId="6" borderId="85" xfId="0" applyNumberFormat="1" applyFont="1" applyFill="1" applyBorder="1" applyAlignment="1" applyProtection="1">
      <alignment horizontal="left"/>
      <protection locked="0"/>
    </xf>
    <xf numFmtId="1" fontId="1" fillId="7" borderId="35" xfId="0" applyNumberFormat="1" applyFont="1" applyFill="1" applyBorder="1" applyAlignment="1">
      <alignment horizontal="left"/>
    </xf>
    <xf numFmtId="1" fontId="1" fillId="2" borderId="8" xfId="0" applyNumberFormat="1" applyFont="1" applyFill="1" applyBorder="1" applyAlignment="1" applyProtection="1">
      <alignment horizontal="left"/>
      <protection locked="0"/>
    </xf>
    <xf numFmtId="1" fontId="1" fillId="2" borderId="9" xfId="0" applyNumberFormat="1" applyFont="1" applyFill="1" applyBorder="1" applyAlignment="1" applyProtection="1">
      <alignment horizontal="left"/>
      <protection locked="0"/>
    </xf>
    <xf numFmtId="1" fontId="1" fillId="2" borderId="4" xfId="0" applyNumberFormat="1" applyFont="1" applyFill="1" applyBorder="1" applyAlignment="1" applyProtection="1">
      <alignment horizontal="left"/>
      <protection locked="0"/>
    </xf>
    <xf numFmtId="1" fontId="1" fillId="2" borderId="12" xfId="0" applyNumberFormat="1" applyFont="1" applyFill="1" applyBorder="1" applyAlignment="1" applyProtection="1">
      <alignment horizontal="left"/>
      <protection locked="0"/>
    </xf>
    <xf numFmtId="1" fontId="1" fillId="6" borderId="12" xfId="0" applyNumberFormat="1" applyFont="1" applyFill="1" applyBorder="1" applyAlignment="1" applyProtection="1">
      <alignment horizontal="left"/>
      <protection locked="0"/>
    </xf>
    <xf numFmtId="1" fontId="1" fillId="6" borderId="28" xfId="0" applyNumberFormat="1" applyFont="1" applyFill="1" applyBorder="1" applyAlignment="1" applyProtection="1">
      <alignment horizontal="left"/>
      <protection locked="0"/>
    </xf>
    <xf numFmtId="1" fontId="1" fillId="2" borderId="3" xfId="0" applyNumberFormat="1" applyFont="1" applyFill="1" applyBorder="1" applyAlignment="1" applyProtection="1">
      <alignment horizontal="left"/>
      <protection locked="0"/>
    </xf>
    <xf numFmtId="1" fontId="1" fillId="2" borderId="2" xfId="0" applyNumberFormat="1" applyFont="1" applyFill="1" applyBorder="1" applyAlignment="1" applyProtection="1">
      <alignment horizontal="left"/>
      <protection locked="0"/>
    </xf>
    <xf numFmtId="1" fontId="1" fillId="6" borderId="4" xfId="0" applyNumberFormat="1" applyFont="1" applyFill="1" applyBorder="1" applyAlignment="1" applyProtection="1">
      <alignment horizontal="left"/>
      <protection locked="0"/>
    </xf>
    <xf numFmtId="1" fontId="1" fillId="6" borderId="5" xfId="0" applyNumberFormat="1" applyFont="1" applyFill="1" applyBorder="1" applyAlignment="1" applyProtection="1">
      <alignment horizontal="left"/>
      <protection locked="0"/>
    </xf>
    <xf numFmtId="1" fontId="1" fillId="6" borderId="3" xfId="0" applyNumberFormat="1" applyFont="1" applyFill="1" applyBorder="1" applyAlignment="1" applyProtection="1">
      <alignment horizontal="left"/>
      <protection locked="0"/>
    </xf>
    <xf numFmtId="1" fontId="1" fillId="6" borderId="6" xfId="0" applyNumberFormat="1" applyFont="1" applyFill="1" applyBorder="1" applyAlignment="1" applyProtection="1">
      <alignment horizontal="left"/>
      <protection locked="0"/>
    </xf>
    <xf numFmtId="1" fontId="1" fillId="7" borderId="7" xfId="0" applyNumberFormat="1" applyFont="1" applyFill="1" applyBorder="1" applyAlignment="1">
      <alignment horizontal="left"/>
    </xf>
    <xf numFmtId="1" fontId="5" fillId="6" borderId="64" xfId="0" applyNumberFormat="1" applyFont="1" applyFill="1" applyBorder="1" applyAlignment="1" applyProtection="1">
      <alignment horizontal="left"/>
      <protection locked="0"/>
    </xf>
    <xf numFmtId="1" fontId="5" fillId="6" borderId="65" xfId="0" applyNumberFormat="1" applyFont="1" applyFill="1" applyBorder="1" applyAlignment="1" applyProtection="1">
      <alignment horizontal="left"/>
      <protection locked="0"/>
    </xf>
    <xf numFmtId="1" fontId="5" fillId="6" borderId="66" xfId="0" applyNumberFormat="1" applyFont="1" applyFill="1" applyBorder="1" applyAlignment="1" applyProtection="1">
      <alignment horizontal="left"/>
      <protection locked="0"/>
    </xf>
    <xf numFmtId="1" fontId="5" fillId="6" borderId="67" xfId="0" applyNumberFormat="1" applyFont="1" applyFill="1" applyBorder="1" applyAlignment="1" applyProtection="1">
      <alignment horizontal="left"/>
      <protection locked="0"/>
    </xf>
    <xf numFmtId="1" fontId="5" fillId="6" borderId="73" xfId="0" applyNumberFormat="1" applyFont="1" applyFill="1" applyBorder="1" applyAlignment="1" applyProtection="1">
      <alignment horizontal="left"/>
      <protection locked="0"/>
    </xf>
    <xf numFmtId="1" fontId="5" fillId="6" borderId="68" xfId="0" applyNumberFormat="1" applyFont="1" applyFill="1" applyBorder="1" applyAlignment="1" applyProtection="1">
      <alignment horizontal="left"/>
      <protection locked="0"/>
    </xf>
    <xf numFmtId="1" fontId="5" fillId="6" borderId="65" xfId="0" applyNumberFormat="1" applyFont="1" applyFill="1" applyBorder="1" applyAlignment="1">
      <alignment horizontal="left"/>
    </xf>
    <xf numFmtId="1" fontId="5" fillId="6" borderId="69" xfId="0" applyNumberFormat="1" applyFont="1" applyFill="1" applyBorder="1" applyAlignment="1">
      <alignment horizontal="left"/>
    </xf>
    <xf numFmtId="1" fontId="5" fillId="6" borderId="70" xfId="0" applyNumberFormat="1" applyFont="1" applyFill="1" applyBorder="1" applyAlignment="1" applyProtection="1">
      <alignment horizontal="left"/>
      <protection locked="0"/>
    </xf>
    <xf numFmtId="1" fontId="5" fillId="6" borderId="37" xfId="0" applyNumberFormat="1" applyFont="1" applyFill="1" applyBorder="1" applyAlignment="1" applyProtection="1">
      <alignment horizontal="left"/>
      <protection locked="0"/>
    </xf>
    <xf numFmtId="1" fontId="5" fillId="6" borderId="71" xfId="0" applyNumberFormat="1" applyFont="1" applyFill="1" applyBorder="1" applyAlignment="1" applyProtection="1">
      <alignment horizontal="left"/>
      <protection locked="0"/>
    </xf>
    <xf numFmtId="1" fontId="5" fillId="7" borderId="72" xfId="0" applyNumberFormat="1" applyFont="1" applyFill="1" applyBorder="1" applyAlignment="1">
      <alignment horizontal="left"/>
    </xf>
    <xf numFmtId="1" fontId="1" fillId="2" borderId="64" xfId="0" applyNumberFormat="1" applyFont="1" applyFill="1" applyBorder="1" applyAlignment="1" applyProtection="1">
      <alignment horizontal="left"/>
      <protection locked="0"/>
    </xf>
    <xf numFmtId="1" fontId="1" fillId="2" borderId="65" xfId="0" applyNumberFormat="1" applyFont="1" applyFill="1" applyBorder="1" applyAlignment="1" applyProtection="1">
      <alignment horizontal="left"/>
      <protection locked="0"/>
    </xf>
    <xf numFmtId="1" fontId="1" fillId="2" borderId="66" xfId="0" applyNumberFormat="1" applyFont="1" applyFill="1" applyBorder="1" applyAlignment="1" applyProtection="1">
      <alignment horizontal="left"/>
      <protection locked="0"/>
    </xf>
    <xf numFmtId="1" fontId="1" fillId="2" borderId="67" xfId="0" applyNumberFormat="1" applyFont="1" applyFill="1" applyBorder="1" applyAlignment="1" applyProtection="1">
      <alignment horizontal="left"/>
      <protection locked="0"/>
    </xf>
    <xf numFmtId="1" fontId="1" fillId="6" borderId="67" xfId="0" applyNumberFormat="1" applyFont="1" applyFill="1" applyBorder="1" applyAlignment="1" applyProtection="1">
      <alignment horizontal="left"/>
      <protection locked="0"/>
    </xf>
    <xf numFmtId="1" fontId="1" fillId="6" borderId="73" xfId="0" applyNumberFormat="1" applyFont="1" applyFill="1" applyBorder="1" applyAlignment="1" applyProtection="1">
      <alignment horizontal="left"/>
      <protection locked="0"/>
    </xf>
    <xf numFmtId="1" fontId="1" fillId="2" borderId="68" xfId="0" applyNumberFormat="1" applyFont="1" applyFill="1" applyBorder="1" applyAlignment="1" applyProtection="1">
      <alignment horizontal="left"/>
      <protection locked="0"/>
    </xf>
    <xf numFmtId="1" fontId="1" fillId="2" borderId="65" xfId="0" applyNumberFormat="1" applyFont="1" applyFill="1" applyBorder="1" applyAlignment="1">
      <alignment horizontal="left"/>
    </xf>
    <xf numFmtId="1" fontId="1" fillId="2" borderId="71" xfId="0" applyNumberFormat="1" applyFont="1" applyFill="1" applyBorder="1" applyAlignment="1">
      <alignment horizontal="left"/>
    </xf>
    <xf numFmtId="1" fontId="1" fillId="2" borderId="70" xfId="0" applyNumberFormat="1" applyFont="1" applyFill="1" applyBorder="1" applyAlignment="1" applyProtection="1">
      <alignment horizontal="left"/>
      <protection locked="0"/>
    </xf>
    <xf numFmtId="1" fontId="1" fillId="6" borderId="66" xfId="0" applyNumberFormat="1" applyFont="1" applyFill="1" applyBorder="1" applyAlignment="1" applyProtection="1">
      <alignment horizontal="left"/>
      <protection locked="0"/>
    </xf>
    <xf numFmtId="1" fontId="1" fillId="6" borderId="37" xfId="0" applyNumberFormat="1" applyFont="1" applyFill="1" applyBorder="1" applyAlignment="1" applyProtection="1">
      <alignment horizontal="left"/>
      <protection locked="0"/>
    </xf>
    <xf numFmtId="1" fontId="1" fillId="6" borderId="68" xfId="0" applyNumberFormat="1" applyFont="1" applyFill="1" applyBorder="1" applyAlignment="1" applyProtection="1">
      <alignment horizontal="left"/>
      <protection locked="0"/>
    </xf>
    <xf numFmtId="1" fontId="1" fillId="6" borderId="71" xfId="0" applyNumberFormat="1" applyFont="1" applyFill="1" applyBorder="1" applyAlignment="1" applyProtection="1">
      <alignment horizontal="left"/>
      <protection locked="0"/>
    </xf>
    <xf numFmtId="1" fontId="1" fillId="7" borderId="72" xfId="0" applyNumberFormat="1" applyFont="1" applyFill="1" applyBorder="1" applyAlignment="1">
      <alignment horizontal="left"/>
    </xf>
    <xf numFmtId="1" fontId="1" fillId="3" borderId="6" xfId="0" applyNumberFormat="1" applyFont="1" applyFill="1" applyBorder="1" applyAlignment="1">
      <alignment horizontal="left"/>
    </xf>
    <xf numFmtId="1" fontId="1" fillId="5" borderId="74" xfId="0" applyNumberFormat="1" applyFont="1" applyFill="1" applyBorder="1" applyAlignment="1">
      <alignment horizontal="left"/>
    </xf>
    <xf numFmtId="1" fontId="5" fillId="6" borderId="8" xfId="0" applyNumberFormat="1" applyFont="1" applyFill="1" applyBorder="1" applyAlignment="1" applyProtection="1">
      <alignment horizontal="left"/>
      <protection locked="0"/>
    </xf>
    <xf numFmtId="1" fontId="5" fillId="6" borderId="6" xfId="0" applyNumberFormat="1" applyFont="1" applyFill="1" applyBorder="1" applyAlignment="1">
      <alignment horizontal="left"/>
    </xf>
    <xf numFmtId="1" fontId="5" fillId="7" borderId="74" xfId="0" applyNumberFormat="1" applyFont="1" applyFill="1" applyBorder="1" applyAlignment="1">
      <alignment horizontal="left"/>
    </xf>
    <xf numFmtId="1" fontId="1" fillId="2" borderId="75" xfId="0" applyNumberFormat="1" applyFont="1" applyFill="1" applyBorder="1" applyAlignment="1" applyProtection="1">
      <alignment horizontal="left"/>
      <protection locked="0"/>
    </xf>
    <xf numFmtId="1" fontId="1" fillId="2" borderId="76" xfId="0" applyNumberFormat="1" applyFont="1" applyFill="1" applyBorder="1" applyAlignment="1" applyProtection="1">
      <alignment horizontal="left"/>
      <protection locked="0"/>
    </xf>
    <xf numFmtId="1" fontId="1" fillId="2" borderId="77" xfId="0" applyNumberFormat="1" applyFont="1" applyFill="1" applyBorder="1" applyAlignment="1" applyProtection="1">
      <alignment horizontal="left"/>
      <protection locked="0"/>
    </xf>
    <xf numFmtId="1" fontId="1" fillId="2" borderId="78" xfId="0" applyNumberFormat="1" applyFont="1" applyFill="1" applyBorder="1" applyAlignment="1" applyProtection="1">
      <alignment horizontal="left"/>
      <protection locked="0"/>
    </xf>
    <xf numFmtId="1" fontId="1" fillId="6" borderId="78" xfId="0" applyNumberFormat="1" applyFont="1" applyFill="1" applyBorder="1" applyAlignment="1" applyProtection="1">
      <alignment horizontal="left"/>
      <protection locked="0"/>
    </xf>
    <xf numFmtId="1" fontId="1" fillId="6" borderId="79" xfId="0" applyNumberFormat="1" applyFont="1" applyFill="1" applyBorder="1" applyAlignment="1" applyProtection="1">
      <alignment horizontal="left"/>
      <protection locked="0"/>
    </xf>
    <xf numFmtId="1" fontId="1" fillId="2" borderId="80" xfId="0" applyNumberFormat="1" applyFont="1" applyFill="1" applyBorder="1" applyAlignment="1" applyProtection="1">
      <alignment horizontal="left"/>
      <protection locked="0"/>
    </xf>
    <xf numFmtId="1" fontId="1" fillId="2" borderId="76" xfId="0" applyNumberFormat="1" applyFont="1" applyFill="1" applyBorder="1" applyAlignment="1">
      <alignment horizontal="left"/>
    </xf>
    <xf numFmtId="1" fontId="1" fillId="2" borderId="81" xfId="0" applyNumberFormat="1" applyFont="1" applyFill="1" applyBorder="1" applyAlignment="1">
      <alignment horizontal="left"/>
    </xf>
    <xf numFmtId="1" fontId="1" fillId="2" borderId="82" xfId="0" applyNumberFormat="1" applyFont="1" applyFill="1" applyBorder="1" applyAlignment="1" applyProtection="1">
      <alignment horizontal="left"/>
      <protection locked="0"/>
    </xf>
    <xf numFmtId="1" fontId="1" fillId="6" borderId="77" xfId="0" applyNumberFormat="1" applyFont="1" applyFill="1" applyBorder="1" applyAlignment="1" applyProtection="1">
      <alignment horizontal="left"/>
      <protection locked="0"/>
    </xf>
    <xf numFmtId="1" fontId="1" fillId="6" borderId="0" xfId="0" applyNumberFormat="1" applyFont="1" applyFill="1" applyAlignment="1" applyProtection="1">
      <alignment horizontal="left"/>
      <protection locked="0"/>
    </xf>
    <xf numFmtId="1" fontId="1" fillId="6" borderId="80" xfId="0" applyNumberFormat="1" applyFont="1" applyFill="1" applyBorder="1" applyAlignment="1" applyProtection="1">
      <alignment horizontal="left"/>
      <protection locked="0"/>
    </xf>
    <xf numFmtId="1" fontId="1" fillId="6" borderId="83" xfId="0" applyNumberFormat="1" applyFont="1" applyFill="1" applyBorder="1" applyAlignment="1" applyProtection="1">
      <alignment horizontal="left"/>
      <protection locked="0"/>
    </xf>
    <xf numFmtId="1" fontId="1" fillId="7" borderId="84" xfId="0" applyNumberFormat="1" applyFont="1" applyFill="1" applyBorder="1" applyAlignment="1">
      <alignment horizontal="left"/>
    </xf>
    <xf numFmtId="1" fontId="3" fillId="9" borderId="57" xfId="0" applyNumberFormat="1" applyFont="1" applyFill="1" applyBorder="1" applyAlignment="1">
      <alignment horizontal="left"/>
    </xf>
    <xf numFmtId="1" fontId="3" fillId="12" borderId="57" xfId="0" applyNumberFormat="1" applyFont="1" applyFill="1" applyBorder="1" applyAlignment="1">
      <alignment horizontal="left"/>
    </xf>
    <xf numFmtId="1" fontId="3" fillId="12" borderId="58" xfId="0" applyNumberFormat="1" applyFont="1" applyFill="1" applyBorder="1" applyAlignment="1">
      <alignment horizontal="left"/>
    </xf>
    <xf numFmtId="1" fontId="3" fillId="9" borderId="59" xfId="0" applyNumberFormat="1" applyFont="1" applyFill="1" applyBorder="1" applyAlignment="1">
      <alignment horizontal="left"/>
    </xf>
    <xf numFmtId="1" fontId="3" fillId="9" borderId="61" xfId="0" applyNumberFormat="1" applyFont="1" applyFill="1" applyBorder="1" applyAlignment="1">
      <alignment horizontal="left"/>
    </xf>
    <xf numFmtId="1" fontId="3" fillId="12" borderId="33" xfId="0" applyNumberFormat="1" applyFont="1" applyFill="1" applyBorder="1" applyAlignment="1">
      <alignment horizontal="left"/>
    </xf>
    <xf numFmtId="1" fontId="3" fillId="12" borderId="59" xfId="0" applyNumberFormat="1" applyFont="1" applyFill="1" applyBorder="1" applyAlignment="1">
      <alignment horizontal="left"/>
    </xf>
    <xf numFmtId="1" fontId="3" fillId="12" borderId="62" xfId="0" applyNumberFormat="1" applyFont="1" applyFill="1" applyBorder="1" applyAlignment="1">
      <alignment horizontal="left"/>
    </xf>
    <xf numFmtId="1" fontId="3" fillId="13" borderId="63" xfId="0" applyNumberFormat="1" applyFont="1" applyFill="1" applyBorder="1" applyAlignment="1">
      <alignment horizontal="left"/>
    </xf>
    <xf numFmtId="1" fontId="6" fillId="2" borderId="27" xfId="0" applyNumberFormat="1" applyFont="1" applyFill="1" applyBorder="1"/>
    <xf numFmtId="1" fontId="6" fillId="6" borderId="22" xfId="0" applyNumberFormat="1" applyFont="1" applyFill="1" applyBorder="1"/>
    <xf numFmtId="1" fontId="6" fillId="6" borderId="18" xfId="0" applyNumberFormat="1" applyFont="1" applyFill="1" applyBorder="1"/>
    <xf numFmtId="1" fontId="6" fillId="6" borderId="25" xfId="0" applyNumberFormat="1" applyFont="1" applyFill="1" applyBorder="1"/>
    <xf numFmtId="1" fontId="6" fillId="2" borderId="21" xfId="0" applyNumberFormat="1" applyFont="1" applyFill="1" applyBorder="1"/>
    <xf numFmtId="1" fontId="6" fillId="6" borderId="23" xfId="0" applyNumberFormat="1" applyFont="1" applyFill="1" applyBorder="1"/>
    <xf numFmtId="1" fontId="6" fillId="6" borderId="26" xfId="0" applyNumberFormat="1" applyFont="1" applyFill="1" applyBorder="1"/>
    <xf numFmtId="1" fontId="6" fillId="2" borderId="2" xfId="0" applyNumberFormat="1" applyFont="1" applyFill="1" applyBorder="1"/>
    <xf numFmtId="1" fontId="6" fillId="6" borderId="4" xfId="0" applyNumberFormat="1" applyFont="1" applyFill="1" applyBorder="1"/>
    <xf numFmtId="1" fontId="6" fillId="6" borderId="5" xfId="0" applyNumberFormat="1" applyFont="1" applyFill="1" applyBorder="1"/>
    <xf numFmtId="1" fontId="6" fillId="6" borderId="3" xfId="0" applyNumberFormat="1" applyFont="1" applyFill="1" applyBorder="1"/>
    <xf numFmtId="1" fontId="6" fillId="2" borderId="9" xfId="0" applyNumberFormat="1" applyFont="1" applyFill="1" applyBorder="1"/>
    <xf numFmtId="1" fontId="6" fillId="6" borderId="12" xfId="0" applyNumberFormat="1" applyFont="1" applyFill="1" applyBorder="1"/>
    <xf numFmtId="1" fontId="6" fillId="6" borderId="6" xfId="0" applyNumberFormat="1" applyFont="1" applyFill="1" applyBorder="1"/>
    <xf numFmtId="1" fontId="3" fillId="9" borderId="54" xfId="0" applyNumberFormat="1" applyFont="1" applyFill="1" applyBorder="1" applyAlignment="1">
      <alignment horizontal="left"/>
    </xf>
    <xf numFmtId="1" fontId="3" fillId="9" borderId="56" xfId="0" applyNumberFormat="1" applyFont="1" applyFill="1" applyBorder="1" applyAlignment="1">
      <alignment horizontal="left"/>
    </xf>
    <xf numFmtId="1" fontId="3" fillId="9" borderId="55" xfId="0" applyNumberFormat="1" applyFont="1" applyFill="1" applyBorder="1" applyAlignment="1">
      <alignment horizontal="left"/>
    </xf>
    <xf numFmtId="1" fontId="3" fillId="9" borderId="60" xfId="0" applyNumberFormat="1" applyFont="1" applyFill="1" applyBorder="1" applyAlignment="1">
      <alignment horizontal="left"/>
    </xf>
    <xf numFmtId="1" fontId="3" fillId="12" borderId="56" xfId="0" applyNumberFormat="1" applyFont="1" applyFill="1" applyBorder="1" applyAlignment="1">
      <alignment horizontal="left"/>
    </xf>
    <xf numFmtId="1" fontId="3" fillId="8" borderId="55" xfId="0" applyNumberFormat="1" applyFont="1" applyFill="1" applyBorder="1" applyAlignment="1">
      <alignment horizontal="left"/>
    </xf>
    <xf numFmtId="1" fontId="1" fillId="3" borderId="8" xfId="0" applyNumberFormat="1" applyFont="1" applyFill="1" applyBorder="1" applyAlignment="1">
      <alignment horizontal="left"/>
    </xf>
    <xf numFmtId="1" fontId="1" fillId="3" borderId="9" xfId="0" applyNumberFormat="1" applyFont="1" applyFill="1" applyBorder="1" applyAlignment="1">
      <alignment horizontal="left"/>
    </xf>
    <xf numFmtId="1" fontId="1" fillId="3" borderId="4" xfId="0" applyNumberFormat="1" applyFont="1" applyFill="1" applyBorder="1" applyAlignment="1">
      <alignment horizontal="left"/>
    </xf>
    <xf numFmtId="1" fontId="1" fillId="3" borderId="12" xfId="0" applyNumberFormat="1" applyFont="1" applyFill="1" applyBorder="1" applyAlignment="1">
      <alignment horizontal="left"/>
    </xf>
    <xf numFmtId="1" fontId="1" fillId="4" borderId="12" xfId="0" applyNumberFormat="1" applyFont="1" applyFill="1" applyBorder="1" applyAlignment="1">
      <alignment horizontal="left"/>
    </xf>
    <xf numFmtId="1" fontId="1" fillId="4" borderId="28" xfId="0" applyNumberFormat="1" applyFont="1" applyFill="1" applyBorder="1" applyAlignment="1">
      <alignment horizontal="left"/>
    </xf>
    <xf numFmtId="1" fontId="1" fillId="3" borderId="3" xfId="0" applyNumberFormat="1" applyFont="1" applyFill="1" applyBorder="1" applyAlignment="1">
      <alignment horizontal="left"/>
    </xf>
    <xf numFmtId="1" fontId="1" fillId="3" borderId="1" xfId="0" applyNumberFormat="1" applyFont="1" applyFill="1" applyBorder="1" applyAlignment="1">
      <alignment horizontal="left"/>
    </xf>
    <xf numFmtId="1" fontId="1" fillId="3" borderId="2" xfId="0" applyNumberFormat="1" applyFont="1" applyFill="1" applyBorder="1" applyAlignment="1">
      <alignment horizontal="left"/>
    </xf>
    <xf numFmtId="1" fontId="1" fillId="4" borderId="4" xfId="0" applyNumberFormat="1" applyFont="1" applyFill="1" applyBorder="1" applyAlignment="1">
      <alignment horizontal="left"/>
    </xf>
    <xf numFmtId="1" fontId="1" fillId="4" borderId="3" xfId="0" applyNumberFormat="1" applyFont="1" applyFill="1" applyBorder="1" applyAlignment="1">
      <alignment horizontal="left"/>
    </xf>
    <xf numFmtId="1" fontId="1" fillId="4" borderId="6" xfId="0" applyNumberFormat="1" applyFont="1" applyFill="1" applyBorder="1" applyAlignment="1">
      <alignment horizontal="left"/>
    </xf>
    <xf numFmtId="1" fontId="1" fillId="5" borderId="7" xfId="0" applyNumberFormat="1" applyFont="1" applyFill="1" applyBorder="1" applyAlignment="1">
      <alignment horizontal="left"/>
    </xf>
    <xf numFmtId="1" fontId="1" fillId="2" borderId="8" xfId="0" applyNumberFormat="1" applyFont="1" applyFill="1" applyBorder="1" applyAlignment="1">
      <alignment horizontal="left"/>
    </xf>
    <xf numFmtId="1" fontId="1" fillId="2" borderId="9" xfId="0" applyNumberFormat="1" applyFont="1" applyFill="1" applyBorder="1" applyAlignment="1">
      <alignment horizontal="left"/>
    </xf>
    <xf numFmtId="1" fontId="1" fillId="2" borderId="4" xfId="0" applyNumberFormat="1" applyFont="1" applyFill="1" applyBorder="1" applyAlignment="1">
      <alignment horizontal="left"/>
    </xf>
    <xf numFmtId="1" fontId="1" fillId="2" borderId="12" xfId="0" applyNumberFormat="1" applyFont="1" applyFill="1" applyBorder="1" applyAlignment="1">
      <alignment horizontal="left"/>
    </xf>
    <xf numFmtId="1" fontId="1" fillId="6" borderId="12" xfId="0" applyNumberFormat="1" applyFont="1" applyFill="1" applyBorder="1" applyAlignment="1">
      <alignment horizontal="left"/>
    </xf>
    <xf numFmtId="1" fontId="1" fillId="6" borderId="28" xfId="0" applyNumberFormat="1" applyFont="1" applyFill="1" applyBorder="1" applyAlignment="1">
      <alignment horizontal="left"/>
    </xf>
    <xf numFmtId="1" fontId="1" fillId="2" borderId="3" xfId="0" applyNumberFormat="1" applyFont="1" applyFill="1" applyBorder="1" applyAlignment="1">
      <alignment horizontal="left"/>
    </xf>
    <xf numFmtId="1" fontId="1" fillId="2" borderId="1" xfId="0" applyNumberFormat="1" applyFont="1" applyFill="1" applyBorder="1" applyAlignment="1">
      <alignment horizontal="left"/>
    </xf>
    <xf numFmtId="1" fontId="1" fillId="2" borderId="2" xfId="0" applyNumberFormat="1" applyFont="1" applyFill="1" applyBorder="1" applyAlignment="1">
      <alignment horizontal="left"/>
    </xf>
    <xf numFmtId="1" fontId="1" fillId="6" borderId="4" xfId="0" applyNumberFormat="1" applyFont="1" applyFill="1" applyBorder="1" applyAlignment="1">
      <alignment horizontal="left"/>
    </xf>
    <xf numFmtId="1" fontId="1" fillId="6" borderId="5" xfId="0" applyNumberFormat="1" applyFont="1" applyFill="1" applyBorder="1" applyAlignment="1">
      <alignment horizontal="left"/>
    </xf>
    <xf numFmtId="1" fontId="1" fillId="6" borderId="3" xfId="0" applyNumberFormat="1" applyFont="1" applyFill="1" applyBorder="1" applyAlignment="1">
      <alignment horizontal="left"/>
    </xf>
    <xf numFmtId="1" fontId="1" fillId="6" borderId="6" xfId="0" applyNumberFormat="1" applyFont="1" applyFill="1" applyBorder="1" applyAlignment="1">
      <alignment horizontal="left"/>
    </xf>
    <xf numFmtId="1" fontId="5" fillId="2" borderId="8" xfId="0" applyNumberFormat="1" applyFont="1" applyFill="1" applyBorder="1" applyAlignment="1" applyProtection="1">
      <alignment horizontal="left"/>
      <protection locked="0"/>
    </xf>
    <xf numFmtId="1" fontId="5" fillId="2" borderId="9" xfId="0" applyNumberFormat="1" applyFont="1" applyFill="1" applyBorder="1" applyAlignment="1" applyProtection="1">
      <alignment horizontal="left"/>
      <protection locked="0"/>
    </xf>
    <xf numFmtId="1" fontId="5" fillId="2" borderId="4" xfId="0" applyNumberFormat="1" applyFont="1" applyFill="1" applyBorder="1" applyAlignment="1" applyProtection="1">
      <alignment horizontal="left"/>
      <protection locked="0"/>
    </xf>
    <xf numFmtId="1" fontId="5" fillId="2" borderId="12" xfId="0" applyNumberFormat="1" applyFont="1" applyFill="1" applyBorder="1" applyAlignment="1" applyProtection="1">
      <alignment horizontal="left"/>
      <protection locked="0"/>
    </xf>
    <xf numFmtId="1" fontId="5" fillId="6" borderId="12" xfId="0" applyNumberFormat="1" applyFont="1" applyFill="1" applyBorder="1" applyAlignment="1" applyProtection="1">
      <alignment horizontal="left"/>
      <protection locked="0"/>
    </xf>
    <xf numFmtId="1" fontId="5" fillId="6" borderId="28" xfId="0" applyNumberFormat="1" applyFont="1" applyFill="1" applyBorder="1" applyAlignment="1" applyProtection="1">
      <alignment horizontal="left"/>
      <protection locked="0"/>
    </xf>
    <xf numFmtId="1" fontId="5" fillId="2" borderId="3" xfId="0" applyNumberFormat="1" applyFont="1" applyFill="1" applyBorder="1" applyAlignment="1" applyProtection="1">
      <alignment horizontal="left"/>
      <protection locked="0"/>
    </xf>
    <xf numFmtId="1" fontId="5" fillId="2" borderId="9" xfId="0" applyNumberFormat="1" applyFont="1" applyFill="1" applyBorder="1" applyAlignment="1">
      <alignment horizontal="left"/>
    </xf>
    <xf numFmtId="1" fontId="5" fillId="2" borderId="1" xfId="0" applyNumberFormat="1" applyFont="1" applyFill="1" applyBorder="1" applyAlignment="1">
      <alignment horizontal="left"/>
    </xf>
    <xf numFmtId="1" fontId="6" fillId="2" borderId="2" xfId="0" applyNumberFormat="1" applyFont="1" applyFill="1" applyBorder="1" applyAlignment="1" applyProtection="1">
      <alignment horizontal="left"/>
      <protection locked="0"/>
    </xf>
    <xf numFmtId="1" fontId="6" fillId="6" borderId="4" xfId="0" applyNumberFormat="1" applyFont="1" applyFill="1" applyBorder="1" applyAlignment="1" applyProtection="1">
      <alignment horizontal="left"/>
      <protection locked="0"/>
    </xf>
    <xf numFmtId="1" fontId="6" fillId="6" borderId="5" xfId="0" applyNumberFormat="1" applyFont="1" applyFill="1" applyBorder="1" applyAlignment="1" applyProtection="1">
      <alignment horizontal="left"/>
      <protection locked="0"/>
    </xf>
    <xf numFmtId="1" fontId="6" fillId="6" borderId="3" xfId="0" applyNumberFormat="1" applyFont="1" applyFill="1" applyBorder="1" applyAlignment="1" applyProtection="1">
      <alignment horizontal="left"/>
      <protection locked="0"/>
    </xf>
    <xf numFmtId="1" fontId="6" fillId="2" borderId="9" xfId="0" applyNumberFormat="1" applyFont="1" applyFill="1" applyBorder="1" applyAlignment="1" applyProtection="1">
      <alignment horizontal="left"/>
      <protection locked="0"/>
    </xf>
    <xf numFmtId="1" fontId="5" fillId="6" borderId="4" xfId="0" applyNumberFormat="1" applyFont="1" applyFill="1" applyBorder="1" applyAlignment="1" applyProtection="1">
      <alignment horizontal="left"/>
      <protection locked="0"/>
    </xf>
    <xf numFmtId="1" fontId="5" fillId="6" borderId="3" xfId="0" applyNumberFormat="1" applyFont="1" applyFill="1" applyBorder="1" applyAlignment="1" applyProtection="1">
      <alignment horizontal="left"/>
      <protection locked="0"/>
    </xf>
    <xf numFmtId="1" fontId="5" fillId="6" borderId="6" xfId="0" applyNumberFormat="1" applyFont="1" applyFill="1" applyBorder="1" applyAlignment="1" applyProtection="1">
      <alignment horizontal="left"/>
      <protection locked="0"/>
    </xf>
    <xf numFmtId="1" fontId="6" fillId="7" borderId="7" xfId="0" applyNumberFormat="1" applyFont="1" applyFill="1" applyBorder="1" applyAlignment="1" applyProtection="1">
      <alignment horizontal="left"/>
      <protection locked="0"/>
    </xf>
    <xf numFmtId="1" fontId="5" fillId="2" borderId="2" xfId="0" applyNumberFormat="1" applyFont="1" applyFill="1" applyBorder="1" applyAlignment="1" applyProtection="1">
      <alignment horizontal="left"/>
      <protection locked="0"/>
    </xf>
    <xf numFmtId="1" fontId="5" fillId="6" borderId="5" xfId="0" applyNumberFormat="1" applyFont="1" applyFill="1" applyBorder="1" applyAlignment="1" applyProtection="1">
      <alignment horizontal="left"/>
      <protection locked="0"/>
    </xf>
    <xf numFmtId="1" fontId="5" fillId="7" borderId="7" xfId="0" applyNumberFormat="1" applyFont="1" applyFill="1" applyBorder="1" applyAlignment="1">
      <alignment horizontal="left"/>
    </xf>
    <xf numFmtId="1" fontId="13" fillId="2" borderId="8" xfId="0" applyNumberFormat="1" applyFont="1" applyFill="1" applyBorder="1" applyAlignment="1" applyProtection="1">
      <alignment horizontal="left"/>
      <protection locked="0"/>
    </xf>
    <xf numFmtId="1" fontId="13" fillId="2" borderId="9" xfId="0" applyNumberFormat="1" applyFont="1" applyFill="1" applyBorder="1" applyAlignment="1" applyProtection="1">
      <alignment horizontal="left"/>
      <protection locked="0"/>
    </xf>
    <xf numFmtId="1" fontId="13" fillId="2" borderId="4" xfId="0" applyNumberFormat="1" applyFont="1" applyFill="1" applyBorder="1" applyAlignment="1" applyProtection="1">
      <alignment horizontal="left"/>
      <protection locked="0"/>
    </xf>
    <xf numFmtId="1" fontId="13" fillId="2" borderId="12" xfId="0" applyNumberFormat="1" applyFont="1" applyFill="1" applyBorder="1" applyAlignment="1" applyProtection="1">
      <alignment horizontal="left"/>
      <protection locked="0"/>
    </xf>
    <xf numFmtId="1" fontId="13" fillId="6" borderId="12" xfId="0" applyNumberFormat="1" applyFont="1" applyFill="1" applyBorder="1" applyAlignment="1" applyProtection="1">
      <alignment horizontal="left"/>
      <protection locked="0"/>
    </xf>
    <xf numFmtId="1" fontId="13" fillId="6" borderId="28" xfId="0" applyNumberFormat="1" applyFont="1" applyFill="1" applyBorder="1" applyAlignment="1" applyProtection="1">
      <alignment horizontal="left"/>
      <protection locked="0"/>
    </xf>
    <xf numFmtId="1" fontId="13" fillId="2" borderId="3" xfId="0" applyNumberFormat="1" applyFont="1" applyFill="1" applyBorder="1" applyAlignment="1" applyProtection="1">
      <alignment horizontal="left"/>
      <protection locked="0"/>
    </xf>
    <xf numFmtId="1" fontId="13" fillId="2" borderId="9" xfId="0" applyNumberFormat="1" applyFont="1" applyFill="1" applyBorder="1" applyAlignment="1">
      <alignment horizontal="left"/>
    </xf>
    <xf numFmtId="1" fontId="13" fillId="2" borderId="1" xfId="0" applyNumberFormat="1" applyFont="1" applyFill="1" applyBorder="1" applyAlignment="1">
      <alignment horizontal="left"/>
    </xf>
    <xf numFmtId="1" fontId="13" fillId="2" borderId="2" xfId="0" applyNumberFormat="1" applyFont="1" applyFill="1" applyBorder="1" applyAlignment="1" applyProtection="1">
      <alignment horizontal="left"/>
      <protection locked="0"/>
    </xf>
    <xf numFmtId="1" fontId="13" fillId="6" borderId="4" xfId="0" applyNumberFormat="1" applyFont="1" applyFill="1" applyBorder="1" applyAlignment="1" applyProtection="1">
      <alignment horizontal="left"/>
      <protection locked="0"/>
    </xf>
    <xf numFmtId="1" fontId="13" fillId="6" borderId="5" xfId="0" applyNumberFormat="1" applyFont="1" applyFill="1" applyBorder="1" applyAlignment="1" applyProtection="1">
      <alignment horizontal="left"/>
      <protection locked="0"/>
    </xf>
    <xf numFmtId="1" fontId="13" fillId="6" borderId="3" xfId="0" applyNumberFormat="1" applyFont="1" applyFill="1" applyBorder="1" applyAlignment="1" applyProtection="1">
      <alignment horizontal="left"/>
      <protection locked="0"/>
    </xf>
    <xf numFmtId="1" fontId="13" fillId="6" borderId="6" xfId="0" applyNumberFormat="1" applyFont="1" applyFill="1" applyBorder="1" applyAlignment="1" applyProtection="1">
      <alignment horizontal="left"/>
      <protection locked="0"/>
    </xf>
    <xf numFmtId="1" fontId="13" fillId="7" borderId="7" xfId="0" applyNumberFormat="1" applyFont="1" applyFill="1" applyBorder="1" applyAlignment="1">
      <alignment horizontal="left"/>
    </xf>
    <xf numFmtId="1" fontId="2" fillId="2" borderId="2" xfId="0" applyNumberFormat="1" applyFont="1" applyFill="1" applyBorder="1" applyAlignment="1" applyProtection="1">
      <alignment horizontal="left"/>
      <protection locked="0"/>
    </xf>
    <xf numFmtId="1" fontId="6" fillId="6" borderId="12" xfId="0" applyNumberFormat="1" applyFont="1" applyFill="1" applyBorder="1" applyAlignment="1" applyProtection="1">
      <alignment horizontal="left"/>
      <protection locked="0"/>
    </xf>
    <xf numFmtId="1" fontId="2" fillId="2" borderId="9" xfId="0" applyNumberFormat="1" applyFont="1" applyFill="1" applyBorder="1" applyAlignment="1" applyProtection="1">
      <alignment horizontal="left"/>
      <protection locked="0"/>
    </xf>
    <xf numFmtId="1" fontId="6" fillId="7" borderId="7" xfId="0" applyNumberFormat="1" applyFont="1" applyFill="1" applyBorder="1" applyAlignment="1">
      <alignment horizontal="left"/>
    </xf>
    <xf numFmtId="1" fontId="1" fillId="3" borderId="8" xfId="0" applyNumberFormat="1" applyFont="1" applyFill="1" applyBorder="1" applyAlignment="1" applyProtection="1">
      <alignment horizontal="left"/>
      <protection locked="0"/>
    </xf>
    <xf numFmtId="1" fontId="1" fillId="3" borderId="9" xfId="0" applyNumberFormat="1" applyFont="1" applyFill="1" applyBorder="1" applyAlignment="1" applyProtection="1">
      <alignment horizontal="left"/>
      <protection locked="0"/>
    </xf>
    <xf numFmtId="1" fontId="1" fillId="3" borderId="4" xfId="0" applyNumberFormat="1" applyFont="1" applyFill="1" applyBorder="1" applyAlignment="1" applyProtection="1">
      <alignment horizontal="left"/>
      <protection locked="0"/>
    </xf>
    <xf numFmtId="1" fontId="1" fillId="3" borderId="12" xfId="0" applyNumberFormat="1" applyFont="1" applyFill="1" applyBorder="1" applyAlignment="1" applyProtection="1">
      <alignment horizontal="left"/>
      <protection locked="0"/>
    </xf>
    <xf numFmtId="1" fontId="1" fillId="4" borderId="12" xfId="0" applyNumberFormat="1" applyFont="1" applyFill="1" applyBorder="1" applyAlignment="1" applyProtection="1">
      <alignment horizontal="left"/>
      <protection locked="0"/>
    </xf>
    <xf numFmtId="1" fontId="1" fillId="4" borderId="28" xfId="0" applyNumberFormat="1" applyFont="1" applyFill="1" applyBorder="1" applyAlignment="1" applyProtection="1">
      <alignment horizontal="left"/>
      <protection locked="0"/>
    </xf>
    <xf numFmtId="1" fontId="1" fillId="3" borderId="3" xfId="0" applyNumberFormat="1" applyFont="1" applyFill="1" applyBorder="1" applyAlignment="1" applyProtection="1">
      <alignment horizontal="left"/>
      <protection locked="0"/>
    </xf>
    <xf numFmtId="1" fontId="1" fillId="3" borderId="2" xfId="0" applyNumberFormat="1" applyFont="1" applyFill="1" applyBorder="1" applyAlignment="1" applyProtection="1">
      <alignment horizontal="left"/>
      <protection locked="0"/>
    </xf>
    <xf numFmtId="1" fontId="1" fillId="4" borderId="4" xfId="0" applyNumberFormat="1" applyFont="1" applyFill="1" applyBorder="1" applyAlignment="1" applyProtection="1">
      <alignment horizontal="left"/>
      <protection locked="0"/>
    </xf>
    <xf numFmtId="1" fontId="1" fillId="4" borderId="5" xfId="0" applyNumberFormat="1" applyFont="1" applyFill="1" applyBorder="1" applyAlignment="1" applyProtection="1">
      <alignment horizontal="left"/>
      <protection locked="0"/>
    </xf>
    <xf numFmtId="1" fontId="1" fillId="4" borderId="3" xfId="0" applyNumberFormat="1" applyFont="1" applyFill="1" applyBorder="1" applyAlignment="1" applyProtection="1">
      <alignment horizontal="left"/>
      <protection locked="0"/>
    </xf>
    <xf numFmtId="1" fontId="1" fillId="4" borderId="6" xfId="0" applyNumberFormat="1" applyFont="1" applyFill="1" applyBorder="1" applyAlignment="1" applyProtection="1">
      <alignment horizontal="left"/>
      <protection locked="0"/>
    </xf>
    <xf numFmtId="1" fontId="6" fillId="6" borderId="6" xfId="0" applyNumberFormat="1" applyFont="1" applyFill="1" applyBorder="1" applyAlignment="1" applyProtection="1">
      <alignment horizontal="left"/>
      <protection locked="0"/>
    </xf>
    <xf numFmtId="1" fontId="3" fillId="8" borderId="54" xfId="0" applyNumberFormat="1" applyFont="1" applyFill="1" applyBorder="1" applyAlignment="1">
      <alignment horizontal="left"/>
    </xf>
    <xf numFmtId="1" fontId="3" fillId="8" borderId="56" xfId="0" applyNumberFormat="1" applyFont="1" applyFill="1" applyBorder="1" applyAlignment="1">
      <alignment horizontal="left"/>
    </xf>
    <xf numFmtId="1" fontId="3" fillId="8" borderId="57" xfId="0" applyNumberFormat="1" applyFont="1" applyFill="1" applyBorder="1" applyAlignment="1">
      <alignment horizontal="left"/>
    </xf>
    <xf numFmtId="1" fontId="3" fillId="10" borderId="57" xfId="0" applyNumberFormat="1" applyFont="1" applyFill="1" applyBorder="1" applyAlignment="1">
      <alignment horizontal="left"/>
    </xf>
    <xf numFmtId="1" fontId="3" fillId="10" borderId="58" xfId="0" applyNumberFormat="1" applyFont="1" applyFill="1" applyBorder="1" applyAlignment="1">
      <alignment horizontal="left"/>
    </xf>
    <xf numFmtId="1" fontId="3" fillId="8" borderId="59" xfId="0" applyNumberFormat="1" applyFont="1" applyFill="1" applyBorder="1" applyAlignment="1">
      <alignment horizontal="left"/>
    </xf>
    <xf numFmtId="1" fontId="3" fillId="8" borderId="60" xfId="0" applyNumberFormat="1" applyFont="1" applyFill="1" applyBorder="1" applyAlignment="1">
      <alignment horizontal="left"/>
    </xf>
    <xf numFmtId="1" fontId="3" fillId="8" borderId="61" xfId="0" applyNumberFormat="1" applyFont="1" applyFill="1" applyBorder="1" applyAlignment="1">
      <alignment horizontal="left"/>
    </xf>
    <xf numFmtId="1" fontId="3" fillId="10" borderId="56" xfId="0" applyNumberFormat="1" applyFont="1" applyFill="1" applyBorder="1" applyAlignment="1">
      <alignment horizontal="left"/>
    </xf>
    <xf numFmtId="1" fontId="3" fillId="10" borderId="33" xfId="0" applyNumberFormat="1" applyFont="1" applyFill="1" applyBorder="1" applyAlignment="1">
      <alignment horizontal="left"/>
    </xf>
    <xf numFmtId="1" fontId="3" fillId="10" borderId="59" xfId="0" applyNumberFormat="1" applyFont="1" applyFill="1" applyBorder="1" applyAlignment="1">
      <alignment horizontal="left"/>
    </xf>
    <xf numFmtId="1" fontId="3" fillId="10" borderId="62" xfId="0" applyNumberFormat="1" applyFont="1" applyFill="1" applyBorder="1" applyAlignment="1">
      <alignment horizontal="left"/>
    </xf>
    <xf numFmtId="1" fontId="3" fillId="11" borderId="63" xfId="0" applyNumberFormat="1" applyFont="1" applyFill="1" applyBorder="1" applyAlignment="1">
      <alignment horizontal="left"/>
    </xf>
    <xf numFmtId="1" fontId="5" fillId="2" borderId="20" xfId="0" applyNumberFormat="1" applyFont="1" applyFill="1" applyBorder="1" applyAlignment="1" applyProtection="1">
      <alignment horizontal="left"/>
      <protection locked="0"/>
    </xf>
    <xf numFmtId="1" fontId="5" fillId="2" borderId="21" xfId="0" applyNumberFormat="1" applyFont="1" applyFill="1" applyBorder="1" applyAlignment="1" applyProtection="1">
      <alignment horizontal="left"/>
      <protection locked="0"/>
    </xf>
    <xf numFmtId="1" fontId="5" fillId="2" borderId="22" xfId="0" applyNumberFormat="1" applyFont="1" applyFill="1" applyBorder="1" applyAlignment="1" applyProtection="1">
      <alignment horizontal="left"/>
      <protection locked="0"/>
    </xf>
    <xf numFmtId="1" fontId="5" fillId="2" borderId="23" xfId="0" applyNumberFormat="1" applyFont="1" applyFill="1" applyBorder="1" applyAlignment="1" applyProtection="1">
      <alignment horizontal="left"/>
      <protection locked="0"/>
    </xf>
    <xf numFmtId="1" fontId="5" fillId="6" borderId="23" xfId="0" applyNumberFormat="1" applyFont="1" applyFill="1" applyBorder="1" applyAlignment="1" applyProtection="1">
      <alignment horizontal="left"/>
      <protection locked="0"/>
    </xf>
    <xf numFmtId="1" fontId="5" fillId="6" borderId="24" xfId="0" applyNumberFormat="1" applyFont="1" applyFill="1" applyBorder="1" applyAlignment="1" applyProtection="1">
      <alignment horizontal="left"/>
      <protection locked="0"/>
    </xf>
    <xf numFmtId="1" fontId="5" fillId="2" borderId="25" xfId="0" applyNumberFormat="1" applyFont="1" applyFill="1" applyBorder="1" applyAlignment="1" applyProtection="1">
      <alignment horizontal="left"/>
      <protection locked="0"/>
    </xf>
    <xf numFmtId="1" fontId="5" fillId="2" borderId="21" xfId="0" applyNumberFormat="1" applyFont="1" applyFill="1" applyBorder="1" applyAlignment="1">
      <alignment horizontal="left"/>
    </xf>
    <xf numFmtId="1" fontId="5" fillId="2" borderId="26" xfId="0" applyNumberFormat="1" applyFont="1" applyFill="1" applyBorder="1" applyAlignment="1">
      <alignment horizontal="left"/>
    </xf>
    <xf numFmtId="1" fontId="6" fillId="2" borderId="27" xfId="0" applyNumberFormat="1" applyFont="1" applyFill="1" applyBorder="1" applyAlignment="1" applyProtection="1">
      <alignment horizontal="left"/>
      <protection locked="0"/>
    </xf>
    <xf numFmtId="1" fontId="6" fillId="6" borderId="22" xfId="0" applyNumberFormat="1" applyFont="1" applyFill="1" applyBorder="1" applyAlignment="1" applyProtection="1">
      <alignment horizontal="left"/>
      <protection locked="0"/>
    </xf>
    <xf numFmtId="1" fontId="6" fillId="6" borderId="18" xfId="0" applyNumberFormat="1" applyFont="1" applyFill="1" applyBorder="1" applyAlignment="1" applyProtection="1">
      <alignment horizontal="left"/>
      <protection locked="0"/>
    </xf>
    <xf numFmtId="1" fontId="6" fillId="6" borderId="25" xfId="0" applyNumberFormat="1" applyFont="1" applyFill="1" applyBorder="1" applyAlignment="1" applyProtection="1">
      <alignment horizontal="left"/>
      <protection locked="0"/>
    </xf>
    <xf numFmtId="1" fontId="6" fillId="2" borderId="21" xfId="0" applyNumberFormat="1" applyFont="1" applyFill="1" applyBorder="1" applyAlignment="1" applyProtection="1">
      <alignment horizontal="left"/>
      <protection locked="0"/>
    </xf>
    <xf numFmtId="1" fontId="6" fillId="6" borderId="23" xfId="0" applyNumberFormat="1" applyFont="1" applyFill="1" applyBorder="1" applyAlignment="1" applyProtection="1">
      <alignment horizontal="left"/>
      <protection locked="0"/>
    </xf>
    <xf numFmtId="1" fontId="6" fillId="6" borderId="85" xfId="0" applyNumberFormat="1" applyFont="1" applyFill="1" applyBorder="1" applyAlignment="1" applyProtection="1">
      <alignment horizontal="left"/>
      <protection locked="0"/>
    </xf>
    <xf numFmtId="1" fontId="6" fillId="7" borderId="35" xfId="0" applyNumberFormat="1" applyFont="1" applyFill="1" applyBorder="1" applyAlignment="1">
      <alignment horizontal="left"/>
    </xf>
    <xf numFmtId="1" fontId="4" fillId="2" borderId="8" xfId="0" applyNumberFormat="1" applyFont="1" applyFill="1" applyBorder="1" applyAlignment="1">
      <alignment horizontal="left"/>
    </xf>
    <xf numFmtId="1" fontId="4" fillId="2" borderId="9" xfId="0" applyNumberFormat="1" applyFont="1" applyFill="1" applyBorder="1" applyAlignment="1">
      <alignment horizontal="left"/>
    </xf>
    <xf numFmtId="1" fontId="4" fillId="2" borderId="4" xfId="0" applyNumberFormat="1" applyFont="1" applyFill="1" applyBorder="1" applyAlignment="1">
      <alignment horizontal="left"/>
    </xf>
    <xf numFmtId="1" fontId="4" fillId="2" borderId="12" xfId="0" applyNumberFormat="1" applyFont="1" applyFill="1" applyBorder="1" applyAlignment="1">
      <alignment horizontal="left"/>
    </xf>
    <xf numFmtId="1" fontId="4" fillId="6" borderId="12" xfId="0" applyNumberFormat="1" applyFont="1" applyFill="1" applyBorder="1" applyAlignment="1">
      <alignment horizontal="left"/>
    </xf>
    <xf numFmtId="1" fontId="4" fillId="6" borderId="28" xfId="0" applyNumberFormat="1" applyFont="1" applyFill="1" applyBorder="1" applyAlignment="1">
      <alignment horizontal="left"/>
    </xf>
    <xf numFmtId="1" fontId="4" fillId="2" borderId="3" xfId="0" applyNumberFormat="1" applyFont="1" applyFill="1" applyBorder="1" applyAlignment="1">
      <alignment horizontal="left"/>
    </xf>
    <xf numFmtId="1" fontId="4" fillId="2" borderId="1" xfId="0" applyNumberFormat="1" applyFont="1" applyFill="1" applyBorder="1" applyAlignment="1">
      <alignment horizontal="left"/>
    </xf>
    <xf numFmtId="1" fontId="4" fillId="2" borderId="2" xfId="0" applyNumberFormat="1" applyFont="1" applyFill="1" applyBorder="1" applyAlignment="1">
      <alignment horizontal="left"/>
    </xf>
    <xf numFmtId="1" fontId="4" fillId="6" borderId="4" xfId="0" applyNumberFormat="1" applyFont="1" applyFill="1" applyBorder="1" applyAlignment="1">
      <alignment horizontal="left"/>
    </xf>
    <xf numFmtId="1" fontId="4" fillId="6" borderId="3" xfId="0" applyNumberFormat="1" applyFont="1" applyFill="1" applyBorder="1" applyAlignment="1">
      <alignment horizontal="left"/>
    </xf>
    <xf numFmtId="1" fontId="4" fillId="6" borderId="6" xfId="0" applyNumberFormat="1" applyFont="1" applyFill="1" applyBorder="1" applyAlignment="1">
      <alignment horizontal="left"/>
    </xf>
    <xf numFmtId="1" fontId="4" fillId="7" borderId="7" xfId="0" applyNumberFormat="1" applyFont="1" applyFill="1" applyBorder="1" applyAlignment="1">
      <alignment horizontal="left"/>
    </xf>
    <xf numFmtId="1" fontId="2" fillId="2" borderId="4" xfId="0" applyNumberFormat="1" applyFont="1" applyFill="1" applyBorder="1" applyAlignment="1" applyProtection="1">
      <alignment horizontal="left"/>
      <protection locked="0"/>
    </xf>
    <xf numFmtId="1" fontId="14" fillId="7" borderId="7" xfId="0" applyNumberFormat="1" applyFont="1" applyFill="1" applyBorder="1" applyAlignment="1">
      <alignment horizontal="left"/>
    </xf>
    <xf numFmtId="1" fontId="4" fillId="2" borderId="8" xfId="0" applyNumberFormat="1" applyFont="1" applyFill="1" applyBorder="1" applyAlignment="1" applyProtection="1">
      <alignment horizontal="left"/>
      <protection locked="0"/>
    </xf>
    <xf numFmtId="1" fontId="4" fillId="2" borderId="9" xfId="0" applyNumberFormat="1" applyFont="1" applyFill="1" applyBorder="1" applyAlignment="1" applyProtection="1">
      <alignment horizontal="left"/>
      <protection locked="0"/>
    </xf>
    <xf numFmtId="1" fontId="4" fillId="2" borderId="4" xfId="0" applyNumberFormat="1" applyFont="1" applyFill="1" applyBorder="1" applyAlignment="1" applyProtection="1">
      <alignment horizontal="left"/>
      <protection locked="0"/>
    </xf>
    <xf numFmtId="1" fontId="4" fillId="2" borderId="12" xfId="0" applyNumberFormat="1" applyFont="1" applyFill="1" applyBorder="1" applyAlignment="1" applyProtection="1">
      <alignment horizontal="left"/>
      <protection locked="0"/>
    </xf>
    <xf numFmtId="1" fontId="4" fillId="6" borderId="12" xfId="0" applyNumberFormat="1" applyFont="1" applyFill="1" applyBorder="1" applyAlignment="1" applyProtection="1">
      <alignment horizontal="left"/>
      <protection locked="0"/>
    </xf>
    <xf numFmtId="1" fontId="4" fillId="6" borderId="28" xfId="0" applyNumberFormat="1" applyFont="1" applyFill="1" applyBorder="1" applyAlignment="1" applyProtection="1">
      <alignment horizontal="left"/>
      <protection locked="0"/>
    </xf>
    <xf numFmtId="1" fontId="4" fillId="2" borderId="3" xfId="0" applyNumberFormat="1" applyFont="1" applyFill="1" applyBorder="1" applyAlignment="1" applyProtection="1">
      <alignment horizontal="left"/>
      <protection locked="0"/>
    </xf>
    <xf numFmtId="1" fontId="4" fillId="2" borderId="2" xfId="0" applyNumberFormat="1" applyFont="1" applyFill="1" applyBorder="1" applyAlignment="1" applyProtection="1">
      <alignment horizontal="left"/>
      <protection locked="0"/>
    </xf>
    <xf numFmtId="1" fontId="4" fillId="6" borderId="4" xfId="0" applyNumberFormat="1" applyFont="1" applyFill="1" applyBorder="1" applyAlignment="1" applyProtection="1">
      <alignment horizontal="left"/>
      <protection locked="0"/>
    </xf>
    <xf numFmtId="1" fontId="4" fillId="6" borderId="5" xfId="0" applyNumberFormat="1" applyFont="1" applyFill="1" applyBorder="1" applyAlignment="1" applyProtection="1">
      <alignment horizontal="left"/>
      <protection locked="0"/>
    </xf>
    <xf numFmtId="1" fontId="4" fillId="6" borderId="3" xfId="0" applyNumberFormat="1" applyFont="1" applyFill="1" applyBorder="1" applyAlignment="1" applyProtection="1">
      <alignment horizontal="left"/>
      <protection locked="0"/>
    </xf>
    <xf numFmtId="1" fontId="4" fillId="6" borderId="6" xfId="0" applyNumberFormat="1" applyFont="1" applyFill="1" applyBorder="1" applyAlignment="1" applyProtection="1">
      <alignment horizontal="left"/>
      <protection locked="0"/>
    </xf>
    <xf numFmtId="1" fontId="1" fillId="4" borderId="8" xfId="0" applyNumberFormat="1" applyFont="1" applyFill="1" applyBorder="1" applyAlignment="1">
      <alignment horizontal="left"/>
    </xf>
    <xf numFmtId="1" fontId="1" fillId="4" borderId="9" xfId="0" applyNumberFormat="1" applyFont="1" applyFill="1" applyBorder="1" applyAlignment="1">
      <alignment horizontal="left"/>
    </xf>
    <xf numFmtId="1" fontId="1" fillId="4" borderId="9" xfId="0" applyNumberFormat="1" applyFont="1" applyFill="1" applyBorder="1" applyAlignment="1" applyProtection="1">
      <alignment horizontal="left"/>
      <protection locked="0"/>
    </xf>
    <xf numFmtId="1" fontId="1" fillId="4" borderId="1" xfId="0" applyNumberFormat="1" applyFont="1" applyFill="1" applyBorder="1" applyAlignment="1">
      <alignment horizontal="left"/>
    </xf>
    <xf numFmtId="1" fontId="1" fillId="4" borderId="2" xfId="0" applyNumberFormat="1" applyFont="1" applyFill="1" applyBorder="1" applyAlignment="1" applyProtection="1">
      <alignment horizontal="left"/>
      <protection locked="0"/>
    </xf>
    <xf numFmtId="1" fontId="4" fillId="6" borderId="8" xfId="0" applyNumberFormat="1" applyFont="1" applyFill="1" applyBorder="1" applyAlignment="1" applyProtection="1">
      <alignment horizontal="left"/>
      <protection locked="0"/>
    </xf>
    <xf numFmtId="1" fontId="4" fillId="6" borderId="9" xfId="0" applyNumberFormat="1" applyFont="1" applyFill="1" applyBorder="1" applyAlignment="1" applyProtection="1">
      <alignment horizontal="left"/>
      <protection locked="0"/>
    </xf>
    <xf numFmtId="1" fontId="20" fillId="7" borderId="41" xfId="0" applyNumberFormat="1" applyFont="1" applyFill="1" applyBorder="1" applyAlignment="1">
      <alignment horizontal="center" vertical="center"/>
    </xf>
    <xf numFmtId="1" fontId="20" fillId="7" borderId="42" xfId="0" applyNumberFormat="1" applyFont="1" applyFill="1" applyBorder="1" applyAlignment="1">
      <alignment horizontal="center" vertical="center"/>
    </xf>
    <xf numFmtId="1" fontId="1" fillId="2" borderId="43" xfId="0" applyNumberFormat="1" applyFont="1" applyFill="1" applyBorder="1" applyAlignment="1">
      <alignment horizontal="center" vertical="center" wrapText="1"/>
    </xf>
    <xf numFmtId="1" fontId="1" fillId="2" borderId="15" xfId="0" applyNumberFormat="1" applyFont="1" applyFill="1" applyBorder="1" applyAlignment="1">
      <alignment horizontal="center" vertical="center" wrapText="1"/>
    </xf>
    <xf numFmtId="1" fontId="1" fillId="2" borderId="15" xfId="0" applyNumberFormat="1" applyFont="1" applyFill="1" applyBorder="1" applyAlignment="1">
      <alignment horizontal="center" vertical="center"/>
    </xf>
    <xf numFmtId="1" fontId="1" fillId="6" borderId="44" xfId="0" applyNumberFormat="1" applyFont="1" applyFill="1" applyBorder="1" applyAlignment="1">
      <alignment horizontal="center" vertical="center" wrapText="1"/>
    </xf>
    <xf numFmtId="1" fontId="10" fillId="2" borderId="30" xfId="0" applyNumberFormat="1" applyFont="1" applyFill="1" applyBorder="1" applyAlignment="1">
      <alignment horizontal="right" vertical="center" textRotation="90"/>
    </xf>
    <xf numFmtId="1" fontId="2" fillId="2" borderId="30" xfId="0" applyNumberFormat="1" applyFont="1" applyFill="1" applyBorder="1"/>
    <xf numFmtId="1" fontId="1" fillId="2" borderId="44" xfId="0" applyNumberFormat="1" applyFont="1" applyFill="1" applyBorder="1" applyAlignment="1">
      <alignment horizontal="center" vertical="center" wrapText="1"/>
    </xf>
    <xf numFmtId="1" fontId="1" fillId="2" borderId="45"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43" xfId="0" applyFont="1" applyFill="1" applyBorder="1" applyAlignment="1">
      <alignment horizontal="center" vertical="center" wrapText="1"/>
    </xf>
    <xf numFmtId="1" fontId="20" fillId="2" borderId="46" xfId="0" applyNumberFormat="1" applyFont="1" applyFill="1" applyBorder="1" applyAlignment="1">
      <alignment horizontal="center" vertical="center"/>
    </xf>
    <xf numFmtId="1" fontId="20" fillId="2" borderId="47" xfId="0" applyNumberFormat="1" applyFont="1" applyFill="1" applyBorder="1" applyAlignment="1">
      <alignment horizontal="center" vertical="center"/>
    </xf>
    <xf numFmtId="1" fontId="1" fillId="2" borderId="48" xfId="0" applyNumberFormat="1" applyFont="1" applyFill="1" applyBorder="1" applyAlignment="1">
      <alignment horizontal="center" vertical="center"/>
    </xf>
    <xf numFmtId="1" fontId="1" fillId="2" borderId="49" xfId="0" applyNumberFormat="1" applyFont="1" applyFill="1" applyBorder="1" applyAlignment="1">
      <alignment horizontal="center" vertical="center"/>
    </xf>
    <xf numFmtId="1" fontId="1" fillId="2" borderId="43" xfId="0" applyNumberFormat="1" applyFont="1" applyFill="1" applyBorder="1" applyAlignment="1">
      <alignment horizontal="center" vertical="center"/>
    </xf>
    <xf numFmtId="1" fontId="1" fillId="2" borderId="50" xfId="0" applyNumberFormat="1" applyFont="1" applyFill="1" applyBorder="1" applyAlignment="1">
      <alignment horizontal="center" vertical="center"/>
    </xf>
    <xf numFmtId="1" fontId="20" fillId="2" borderId="48" xfId="0" applyNumberFormat="1" applyFont="1" applyFill="1" applyBorder="1" applyAlignment="1">
      <alignment horizontal="center" vertical="center"/>
    </xf>
    <xf numFmtId="1" fontId="20" fillId="2" borderId="51" xfId="0" applyNumberFormat="1" applyFont="1" applyFill="1" applyBorder="1" applyAlignment="1">
      <alignment horizontal="center" vertical="center"/>
    </xf>
    <xf numFmtId="1" fontId="20" fillId="2" borderId="52" xfId="0" applyNumberFormat="1" applyFont="1" applyFill="1" applyBorder="1" applyAlignment="1">
      <alignment horizontal="center" vertical="center"/>
    </xf>
    <xf numFmtId="1" fontId="20" fillId="2" borderId="53" xfId="0" applyNumberFormat="1" applyFont="1" applyFill="1" applyBorder="1" applyAlignment="1">
      <alignment horizontal="center" vertical="center"/>
    </xf>
    <xf numFmtId="1" fontId="6" fillId="2" borderId="30" xfId="0" applyNumberFormat="1" applyFont="1" applyFill="1" applyBorder="1"/>
    <xf numFmtId="0" fontId="6" fillId="2" borderId="16" xfId="0" applyFont="1" applyFill="1" applyBorder="1" applyAlignment="1">
      <alignment horizontal="center" vertical="center" wrapText="1"/>
    </xf>
    <xf numFmtId="0" fontId="6" fillId="2" borderId="43" xfId="0" applyFont="1" applyFill="1" applyBorder="1" applyAlignment="1">
      <alignment horizontal="center" vertical="center" wrapText="1"/>
    </xf>
  </cellXfs>
  <cellStyles count="1">
    <cellStyle name="Standaard" xfId="0" builtinId="0"/>
  </cellStyles>
  <dxfs count="7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absolute">
    <xdr:from>
      <xdr:col>11</xdr:col>
      <xdr:colOff>142875</xdr:colOff>
      <xdr:row>2</xdr:row>
      <xdr:rowOff>114300</xdr:rowOff>
    </xdr:from>
    <xdr:to>
      <xdr:col>14</xdr:col>
      <xdr:colOff>819150</xdr:colOff>
      <xdr:row>9</xdr:row>
      <xdr:rowOff>85725</xdr:rowOff>
    </xdr:to>
    <xdr:sp macro="" textlink="">
      <xdr:nvSpPr>
        <xdr:cNvPr id="1046" name="Text Box 22" hidden="1">
          <a:extLst>
            <a:ext uri="{FF2B5EF4-FFF2-40B4-BE49-F238E27FC236}">
              <a16:creationId xmlns:a16="http://schemas.microsoft.com/office/drawing/2014/main" id="{F4A118AF-85D3-8D1D-1187-BF545967C339}"/>
            </a:ext>
          </a:extLst>
        </xdr:cNvPr>
        <xdr:cNvSpPr txBox="1">
          <a:spLocks noChangeArrowheads="1"/>
        </xdr:cNvSpPr>
      </xdr:nvSpPr>
      <xdr:spPr bwMode="auto">
        <a:xfrm>
          <a:off x="15039975" y="561975"/>
          <a:ext cx="3467100" cy="16192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12</xdr:col>
      <xdr:colOff>142875</xdr:colOff>
      <xdr:row>2</xdr:row>
      <xdr:rowOff>114300</xdr:rowOff>
    </xdr:from>
    <xdr:to>
      <xdr:col>14</xdr:col>
      <xdr:colOff>752475</xdr:colOff>
      <xdr:row>12</xdr:row>
      <xdr:rowOff>104775</xdr:rowOff>
    </xdr:to>
    <xdr:sp macro="" textlink="">
      <xdr:nvSpPr>
        <xdr:cNvPr id="1047" name="Text Box 23" hidden="1">
          <a:extLst>
            <a:ext uri="{FF2B5EF4-FFF2-40B4-BE49-F238E27FC236}">
              <a16:creationId xmlns:a16="http://schemas.microsoft.com/office/drawing/2014/main" id="{E7E44F83-5D10-4666-DD24-DC0C943BD10B}"/>
            </a:ext>
          </a:extLst>
        </xdr:cNvPr>
        <xdr:cNvSpPr txBox="1">
          <a:spLocks noChangeArrowheads="1"/>
        </xdr:cNvSpPr>
      </xdr:nvSpPr>
      <xdr:spPr bwMode="auto">
        <a:xfrm>
          <a:off x="15925800" y="561975"/>
          <a:ext cx="2514600" cy="22098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18</xdr:col>
      <xdr:colOff>142875</xdr:colOff>
      <xdr:row>2</xdr:row>
      <xdr:rowOff>114300</xdr:rowOff>
    </xdr:from>
    <xdr:to>
      <xdr:col>20</xdr:col>
      <xdr:colOff>219075</xdr:colOff>
      <xdr:row>11</xdr:row>
      <xdr:rowOff>123825</xdr:rowOff>
    </xdr:to>
    <xdr:sp macro="" textlink="">
      <xdr:nvSpPr>
        <xdr:cNvPr id="1048" name="Text Box 24" hidden="1">
          <a:extLst>
            <a:ext uri="{FF2B5EF4-FFF2-40B4-BE49-F238E27FC236}">
              <a16:creationId xmlns:a16="http://schemas.microsoft.com/office/drawing/2014/main" id="{9ED14E41-613E-0112-9CB6-75C9C251EE94}"/>
            </a:ext>
          </a:extLst>
        </xdr:cNvPr>
        <xdr:cNvSpPr txBox="1">
          <a:spLocks noChangeArrowheads="1"/>
        </xdr:cNvSpPr>
      </xdr:nvSpPr>
      <xdr:spPr bwMode="auto">
        <a:xfrm>
          <a:off x="21621750" y="561975"/>
          <a:ext cx="2057400" cy="20383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19</xdr:col>
      <xdr:colOff>142875</xdr:colOff>
      <xdr:row>2</xdr:row>
      <xdr:rowOff>114300</xdr:rowOff>
    </xdr:from>
    <xdr:to>
      <xdr:col>21</xdr:col>
      <xdr:colOff>619125</xdr:colOff>
      <xdr:row>9</xdr:row>
      <xdr:rowOff>152400</xdr:rowOff>
    </xdr:to>
    <xdr:sp macro="" textlink="">
      <xdr:nvSpPr>
        <xdr:cNvPr id="1049" name="Text Box 25" hidden="1">
          <a:extLst>
            <a:ext uri="{FF2B5EF4-FFF2-40B4-BE49-F238E27FC236}">
              <a16:creationId xmlns:a16="http://schemas.microsoft.com/office/drawing/2014/main" id="{D04EA41A-B55B-59AA-8CB4-75180070B133}"/>
            </a:ext>
          </a:extLst>
        </xdr:cNvPr>
        <xdr:cNvSpPr txBox="1">
          <a:spLocks noChangeArrowheads="1"/>
        </xdr:cNvSpPr>
      </xdr:nvSpPr>
      <xdr:spPr bwMode="auto">
        <a:xfrm>
          <a:off x="22612350" y="561975"/>
          <a:ext cx="2457450" cy="168592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18</xdr:col>
      <xdr:colOff>142875</xdr:colOff>
      <xdr:row>150</xdr:row>
      <xdr:rowOff>47625</xdr:rowOff>
    </xdr:from>
    <xdr:to>
      <xdr:col>19</xdr:col>
      <xdr:colOff>733425</xdr:colOff>
      <xdr:row>156</xdr:row>
      <xdr:rowOff>85725</xdr:rowOff>
    </xdr:to>
    <xdr:sp macro="" textlink="">
      <xdr:nvSpPr>
        <xdr:cNvPr id="1050" name="Text Box 26" hidden="1">
          <a:extLst>
            <a:ext uri="{FF2B5EF4-FFF2-40B4-BE49-F238E27FC236}">
              <a16:creationId xmlns:a16="http://schemas.microsoft.com/office/drawing/2014/main" id="{B62DE52C-495E-4E58-A6A4-D59C32B40446}"/>
            </a:ext>
          </a:extLst>
        </xdr:cNvPr>
        <xdr:cNvSpPr txBox="1">
          <a:spLocks noChangeArrowheads="1"/>
        </xdr:cNvSpPr>
      </xdr:nvSpPr>
      <xdr:spPr bwMode="auto">
        <a:xfrm>
          <a:off x="21621750" y="28651200"/>
          <a:ext cx="1581150" cy="9906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19</xdr:col>
      <xdr:colOff>142875</xdr:colOff>
      <xdr:row>150</xdr:row>
      <xdr:rowOff>47625</xdr:rowOff>
    </xdr:from>
    <xdr:to>
      <xdr:col>20</xdr:col>
      <xdr:colOff>733425</xdr:colOff>
      <xdr:row>156</xdr:row>
      <xdr:rowOff>85725</xdr:rowOff>
    </xdr:to>
    <xdr:sp macro="" textlink="">
      <xdr:nvSpPr>
        <xdr:cNvPr id="1051" name="Text Box 27" hidden="1">
          <a:extLst>
            <a:ext uri="{FF2B5EF4-FFF2-40B4-BE49-F238E27FC236}">
              <a16:creationId xmlns:a16="http://schemas.microsoft.com/office/drawing/2014/main" id="{A4D86302-C09C-683D-79E8-9DCF217334D2}"/>
            </a:ext>
          </a:extLst>
        </xdr:cNvPr>
        <xdr:cNvSpPr txBox="1">
          <a:spLocks noChangeArrowheads="1"/>
        </xdr:cNvSpPr>
      </xdr:nvSpPr>
      <xdr:spPr bwMode="auto">
        <a:xfrm>
          <a:off x="22612350" y="28651200"/>
          <a:ext cx="1581150" cy="9906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11</xdr:col>
      <xdr:colOff>142875</xdr:colOff>
      <xdr:row>209</xdr:row>
      <xdr:rowOff>95250</xdr:rowOff>
    </xdr:from>
    <xdr:to>
      <xdr:col>14</xdr:col>
      <xdr:colOff>66675</xdr:colOff>
      <xdr:row>219</xdr:row>
      <xdr:rowOff>9525</xdr:rowOff>
    </xdr:to>
    <xdr:sp macro="" textlink="">
      <xdr:nvSpPr>
        <xdr:cNvPr id="1052" name="Text Box 28" hidden="1">
          <a:extLst>
            <a:ext uri="{FF2B5EF4-FFF2-40B4-BE49-F238E27FC236}">
              <a16:creationId xmlns:a16="http://schemas.microsoft.com/office/drawing/2014/main" id="{558171F2-D7A7-F9D7-201F-17A5721A27E7}"/>
            </a:ext>
          </a:extLst>
        </xdr:cNvPr>
        <xdr:cNvSpPr txBox="1">
          <a:spLocks noChangeArrowheads="1"/>
        </xdr:cNvSpPr>
      </xdr:nvSpPr>
      <xdr:spPr bwMode="auto">
        <a:xfrm>
          <a:off x="15039975" y="38833425"/>
          <a:ext cx="2714625" cy="18192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11</xdr:col>
      <xdr:colOff>142875</xdr:colOff>
      <xdr:row>210</xdr:row>
      <xdr:rowOff>95250</xdr:rowOff>
    </xdr:from>
    <xdr:to>
      <xdr:col>12</xdr:col>
      <xdr:colOff>609600</xdr:colOff>
      <xdr:row>214</xdr:row>
      <xdr:rowOff>123825</xdr:rowOff>
    </xdr:to>
    <xdr:sp macro="" textlink="">
      <xdr:nvSpPr>
        <xdr:cNvPr id="1053" name="Text Box 29" hidden="1">
          <a:extLst>
            <a:ext uri="{FF2B5EF4-FFF2-40B4-BE49-F238E27FC236}">
              <a16:creationId xmlns:a16="http://schemas.microsoft.com/office/drawing/2014/main" id="{E7FCBE45-6220-BF76-D8F9-F424EA48FF3B}"/>
            </a:ext>
          </a:extLst>
        </xdr:cNvPr>
        <xdr:cNvSpPr txBox="1">
          <a:spLocks noChangeArrowheads="1"/>
        </xdr:cNvSpPr>
      </xdr:nvSpPr>
      <xdr:spPr bwMode="auto">
        <a:xfrm>
          <a:off x="15039975" y="39023925"/>
          <a:ext cx="1352550" cy="7905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12</xdr:col>
      <xdr:colOff>142875</xdr:colOff>
      <xdr:row>211</xdr:row>
      <xdr:rowOff>95250</xdr:rowOff>
    </xdr:from>
    <xdr:to>
      <xdr:col>15</xdr:col>
      <xdr:colOff>47625</xdr:colOff>
      <xdr:row>221</xdr:row>
      <xdr:rowOff>9525</xdr:rowOff>
    </xdr:to>
    <xdr:sp macro="" textlink="">
      <xdr:nvSpPr>
        <xdr:cNvPr id="1054" name="Text Box 30" hidden="1">
          <a:extLst>
            <a:ext uri="{FF2B5EF4-FFF2-40B4-BE49-F238E27FC236}">
              <a16:creationId xmlns:a16="http://schemas.microsoft.com/office/drawing/2014/main" id="{9AB7BABD-F00C-B904-62DB-05263D555631}"/>
            </a:ext>
          </a:extLst>
        </xdr:cNvPr>
        <xdr:cNvSpPr txBox="1">
          <a:spLocks noChangeArrowheads="1"/>
        </xdr:cNvSpPr>
      </xdr:nvSpPr>
      <xdr:spPr bwMode="auto">
        <a:xfrm>
          <a:off x="15925800" y="39214425"/>
          <a:ext cx="2714625" cy="18192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213"/>
  <sheetViews>
    <sheetView tabSelected="1" zoomScale="85" zoomScaleNormal="85" workbookViewId="0">
      <pane xSplit="3" ySplit="4" topLeftCell="D5" activePane="bottomRight" state="frozen"/>
      <selection pane="topRight" activeCell="D1" sqref="D1"/>
      <selection pane="bottomLeft" activeCell="A5" sqref="A5"/>
      <selection pane="bottomRight"/>
    </sheetView>
  </sheetViews>
  <sheetFormatPr defaultColWidth="11.42578125" defaultRowHeight="15" x14ac:dyDescent="0.25"/>
  <cols>
    <col min="1" max="1" width="52.140625" customWidth="1"/>
    <col min="2" max="2" width="4.7109375" customWidth="1"/>
    <col min="3" max="3" width="42.28515625" customWidth="1"/>
    <col min="4" max="6" width="17.28515625" customWidth="1"/>
    <col min="7" max="7" width="15.42578125" customWidth="1"/>
    <col min="8" max="10" width="14.5703125" customWidth="1"/>
    <col min="11" max="12" width="13.28515625" customWidth="1"/>
    <col min="13" max="13" width="13.5703125" customWidth="1"/>
    <col min="14" max="14" width="15" customWidth="1"/>
    <col min="15" max="16" width="13.5703125" customWidth="1"/>
    <col min="17" max="28" width="14.85546875" customWidth="1"/>
    <col min="29" max="29" width="15.28515625" customWidth="1"/>
    <col min="30" max="31" width="14.85546875" customWidth="1"/>
    <col min="32" max="32" width="16.85546875" customWidth="1"/>
    <col min="33" max="33" width="10.140625" customWidth="1"/>
    <col min="34" max="43" width="6.7109375" customWidth="1"/>
  </cols>
  <sheetData>
    <row r="1" spans="1:39" ht="18.75" customHeight="1" x14ac:dyDescent="0.25">
      <c r="H1" s="14"/>
      <c r="I1" s="14"/>
      <c r="J1" s="14"/>
      <c r="K1" s="14"/>
      <c r="L1" s="14"/>
      <c r="M1" s="14"/>
      <c r="N1" s="14"/>
    </row>
    <row r="2" spans="1:39" ht="16.5" customHeight="1" x14ac:dyDescent="0.25">
      <c r="A2" s="839" t="s">
        <v>0</v>
      </c>
      <c r="B2" s="841" t="s">
        <v>1</v>
      </c>
      <c r="C2" s="842"/>
      <c r="D2" s="845" t="s">
        <v>2</v>
      </c>
      <c r="E2" s="846"/>
      <c r="F2" s="846"/>
      <c r="G2" s="846"/>
      <c r="H2" s="846"/>
      <c r="I2" s="846"/>
      <c r="J2" s="846"/>
      <c r="K2" s="846"/>
      <c r="L2" s="846"/>
      <c r="M2" s="846"/>
      <c r="N2" s="846"/>
      <c r="O2" s="846"/>
      <c r="P2" s="847"/>
      <c r="Q2" s="848" t="s">
        <v>3</v>
      </c>
      <c r="R2" s="845"/>
      <c r="S2" s="845"/>
      <c r="T2" s="845"/>
      <c r="U2" s="846"/>
      <c r="V2" s="846"/>
      <c r="W2" s="846"/>
      <c r="X2" s="846"/>
      <c r="Y2" s="846"/>
      <c r="Z2" s="846"/>
      <c r="AA2" s="846"/>
      <c r="AB2" s="846"/>
      <c r="AC2" s="846"/>
      <c r="AD2" s="846"/>
      <c r="AE2" s="847"/>
      <c r="AF2" s="826" t="s">
        <v>4</v>
      </c>
    </row>
    <row r="3" spans="1:39" ht="16.5" customHeight="1" x14ac:dyDescent="0.25">
      <c r="A3" s="840"/>
      <c r="B3" s="843"/>
      <c r="C3" s="844"/>
      <c r="D3" s="828" t="s">
        <v>5</v>
      </c>
      <c r="E3" s="829" t="s">
        <v>6</v>
      </c>
      <c r="F3" s="829" t="s">
        <v>7</v>
      </c>
      <c r="G3" s="830" t="s">
        <v>8</v>
      </c>
      <c r="H3" s="830"/>
      <c r="I3" s="830"/>
      <c r="J3" s="830"/>
      <c r="K3" s="830"/>
      <c r="L3" s="830"/>
      <c r="M3" s="830"/>
      <c r="N3" s="830"/>
      <c r="O3" s="829" t="s">
        <v>9</v>
      </c>
      <c r="P3" s="834" t="s">
        <v>10</v>
      </c>
      <c r="Q3" s="835" t="s">
        <v>11</v>
      </c>
      <c r="R3" s="834" t="s">
        <v>12</v>
      </c>
      <c r="S3" s="836"/>
      <c r="T3" s="837"/>
      <c r="U3" s="838"/>
      <c r="V3" s="829" t="s">
        <v>13</v>
      </c>
      <c r="W3" s="829"/>
      <c r="X3" s="829"/>
      <c r="Y3" s="829"/>
      <c r="Z3" s="829"/>
      <c r="AA3" s="829"/>
      <c r="AB3" s="829"/>
      <c r="AC3" s="829"/>
      <c r="AD3" s="829" t="s">
        <v>14</v>
      </c>
      <c r="AE3" s="831" t="s">
        <v>15</v>
      </c>
      <c r="AF3" s="827"/>
      <c r="AG3" s="13" t="s">
        <v>16</v>
      </c>
    </row>
    <row r="4" spans="1:39" ht="35.25" customHeight="1" x14ac:dyDescent="0.25">
      <c r="A4" s="840"/>
      <c r="B4" s="843"/>
      <c r="C4" s="844"/>
      <c r="D4" s="828"/>
      <c r="E4" s="829"/>
      <c r="F4" s="829"/>
      <c r="G4" s="15" t="s">
        <v>17</v>
      </c>
      <c r="H4" s="16" t="s">
        <v>18</v>
      </c>
      <c r="I4" s="17" t="s">
        <v>19</v>
      </c>
      <c r="J4" s="17" t="s">
        <v>20</v>
      </c>
      <c r="K4" s="17" t="s">
        <v>21</v>
      </c>
      <c r="L4" s="20" t="s">
        <v>22</v>
      </c>
      <c r="M4" s="21" t="s">
        <v>23</v>
      </c>
      <c r="N4" s="22" t="s">
        <v>24</v>
      </c>
      <c r="O4" s="829"/>
      <c r="P4" s="834"/>
      <c r="Q4" s="835"/>
      <c r="R4" s="23" t="s">
        <v>25</v>
      </c>
      <c r="S4" s="24" t="s">
        <v>26</v>
      </c>
      <c r="T4" s="25" t="s">
        <v>27</v>
      </c>
      <c r="U4" s="22" t="s">
        <v>28</v>
      </c>
      <c r="V4" s="23" t="s">
        <v>29</v>
      </c>
      <c r="W4" s="17" t="s">
        <v>30</v>
      </c>
      <c r="X4" s="17" t="s">
        <v>31</v>
      </c>
      <c r="Y4" s="17" t="s">
        <v>32</v>
      </c>
      <c r="Z4" s="17" t="s">
        <v>33</v>
      </c>
      <c r="AA4" s="17" t="s">
        <v>34</v>
      </c>
      <c r="AB4" s="25" t="s">
        <v>35</v>
      </c>
      <c r="AC4" s="22" t="s">
        <v>36</v>
      </c>
      <c r="AD4" s="829"/>
      <c r="AE4" s="831"/>
      <c r="AF4" s="827"/>
    </row>
    <row r="5" spans="1:39" x14ac:dyDescent="0.25">
      <c r="A5" s="26"/>
      <c r="B5" s="27"/>
      <c r="C5" s="28"/>
      <c r="D5" s="29"/>
      <c r="E5" s="31"/>
      <c r="F5" s="31"/>
      <c r="G5" s="32"/>
      <c r="H5" s="33"/>
      <c r="I5" s="34"/>
      <c r="J5" s="34"/>
      <c r="K5" s="34"/>
      <c r="L5" s="35"/>
      <c r="M5" s="36"/>
      <c r="N5" s="31"/>
      <c r="O5" s="31"/>
      <c r="P5" s="37"/>
      <c r="Q5" s="38"/>
      <c r="R5" s="39"/>
      <c r="S5" s="40"/>
      <c r="T5" s="42"/>
      <c r="U5" s="43"/>
      <c r="V5" s="39"/>
      <c r="W5" s="44"/>
      <c r="X5" s="44"/>
      <c r="Y5" s="44"/>
      <c r="Z5" s="44"/>
      <c r="AA5" s="44"/>
      <c r="AB5" s="42"/>
      <c r="AC5" s="43"/>
      <c r="AD5" s="43"/>
      <c r="AE5" s="45"/>
      <c r="AF5" s="46"/>
    </row>
    <row r="6" spans="1:39" ht="18" customHeight="1" x14ac:dyDescent="0.25">
      <c r="A6" s="47" t="s">
        <v>37</v>
      </c>
      <c r="B6" s="48" t="s">
        <v>38</v>
      </c>
      <c r="C6" s="49"/>
      <c r="D6" s="50"/>
      <c r="E6" s="51"/>
      <c r="F6" s="51"/>
      <c r="G6" s="53"/>
      <c r="H6" s="54"/>
      <c r="I6" s="55"/>
      <c r="J6" s="55"/>
      <c r="K6" s="55"/>
      <c r="L6" s="56"/>
      <c r="M6" s="57"/>
      <c r="N6" s="51"/>
      <c r="O6" s="51"/>
      <c r="P6" s="58"/>
      <c r="Q6" s="59"/>
      <c r="R6" s="60"/>
      <c r="S6" s="61"/>
      <c r="T6" s="62"/>
      <c r="U6" s="64"/>
      <c r="V6" s="60"/>
      <c r="W6" s="65"/>
      <c r="X6" s="65"/>
      <c r="Y6" s="65"/>
      <c r="Z6" s="65"/>
      <c r="AA6" s="65"/>
      <c r="AB6" s="62"/>
      <c r="AC6" s="64"/>
      <c r="AD6" s="64"/>
      <c r="AE6" s="66"/>
      <c r="AF6" s="67"/>
    </row>
    <row r="7" spans="1:39" x14ac:dyDescent="0.25">
      <c r="A7" s="68" t="s">
        <v>39</v>
      </c>
      <c r="B7" s="69"/>
      <c r="C7" s="70" t="s">
        <v>40</v>
      </c>
      <c r="D7" s="50"/>
      <c r="E7" s="51"/>
      <c r="F7" s="51"/>
      <c r="G7" s="53"/>
      <c r="H7" s="54"/>
      <c r="I7" s="55"/>
      <c r="J7" s="55"/>
      <c r="K7" s="55"/>
      <c r="L7" s="56"/>
      <c r="M7" s="57"/>
      <c r="N7" s="51"/>
      <c r="O7" s="51"/>
      <c r="P7" s="58"/>
      <c r="Q7" s="59"/>
      <c r="R7" s="60"/>
      <c r="S7" s="61"/>
      <c r="T7" s="62"/>
      <c r="U7" s="64"/>
      <c r="V7" s="60"/>
      <c r="W7" s="65"/>
      <c r="X7" s="65"/>
      <c r="Y7" s="65"/>
      <c r="Z7" s="65"/>
      <c r="AA7" s="65"/>
      <c r="AB7" s="62"/>
      <c r="AC7" s="64"/>
      <c r="AD7" s="64"/>
      <c r="AE7" s="66"/>
      <c r="AF7" s="67"/>
    </row>
    <row r="8" spans="1:39" x14ac:dyDescent="0.25">
      <c r="A8" s="71" t="s">
        <v>41</v>
      </c>
      <c r="B8" s="72"/>
      <c r="C8" s="73"/>
      <c r="D8" s="363">
        <f>D15+D19+D23+D27+D31+D35+D39+D43+D47+D51+D55+D59+D67+D71+D75+D79+D83+D87+D91+D95</f>
        <v>1308131.2000000002</v>
      </c>
      <c r="E8" s="364">
        <f t="shared" ref="E8:AE8" si="0">E15+E19+E23+E27+E31+E35+E39+E43+E47+E51+E55+E59+E67+E71+E75+E79+E83+E87+E91+E95</f>
        <v>165734</v>
      </c>
      <c r="F8" s="364">
        <f>F15+F19+F23+F27+F31+F35+F39+F43+F47+F51+F55+F59+F67+F71+F75+F79+F83+F87+F91+F95</f>
        <v>105068</v>
      </c>
      <c r="G8" s="365">
        <f t="shared" si="0"/>
        <v>0</v>
      </c>
      <c r="H8" s="366">
        <f t="shared" si="0"/>
        <v>0</v>
      </c>
      <c r="I8" s="367">
        <f t="shared" si="0"/>
        <v>25024</v>
      </c>
      <c r="J8" s="367">
        <f t="shared" si="0"/>
        <v>53566</v>
      </c>
      <c r="K8" s="368">
        <f t="shared" si="0"/>
        <v>27486</v>
      </c>
      <c r="L8" s="368">
        <f t="shared" si="0"/>
        <v>14946</v>
      </c>
      <c r="M8" s="3">
        <f t="shared" si="0"/>
        <v>22365</v>
      </c>
      <c r="N8" s="364">
        <f t="shared" si="0"/>
        <v>143387</v>
      </c>
      <c r="O8" s="364">
        <f t="shared" si="0"/>
        <v>0</v>
      </c>
      <c r="P8" s="75">
        <f t="shared" si="0"/>
        <v>1722320.2000000002</v>
      </c>
      <c r="Q8" s="4">
        <f t="shared" si="0"/>
        <v>6255.300000000002</v>
      </c>
      <c r="R8" s="5">
        <f>R15+R19+R23+R27+R31+R35+R39+R43+R47+R51+R55+R59+R67+R71+R75+R79+R83+R87+R91+R95</f>
        <v>2817</v>
      </c>
      <c r="S8" s="6">
        <f t="shared" si="0"/>
        <v>95</v>
      </c>
      <c r="T8" s="7">
        <f t="shared" si="0"/>
        <v>-3301.5</v>
      </c>
      <c r="U8" s="364">
        <f t="shared" si="0"/>
        <v>-389.49999999999983</v>
      </c>
      <c r="V8" s="5">
        <f t="shared" si="0"/>
        <v>4960</v>
      </c>
      <c r="W8" s="367">
        <f t="shared" si="0"/>
        <v>5090</v>
      </c>
      <c r="X8" s="367">
        <f t="shared" si="0"/>
        <v>1463</v>
      </c>
      <c r="Y8" s="367">
        <f t="shared" si="0"/>
        <v>0</v>
      </c>
      <c r="Z8" s="367">
        <f t="shared" si="0"/>
        <v>0</v>
      </c>
      <c r="AA8" s="367">
        <f t="shared" si="0"/>
        <v>0</v>
      </c>
      <c r="AB8" s="7">
        <f t="shared" si="0"/>
        <v>-1057.0000000000002</v>
      </c>
      <c r="AC8" s="364">
        <f t="shared" si="0"/>
        <v>10455.999999999998</v>
      </c>
      <c r="AD8" s="364">
        <f t="shared" si="0"/>
        <v>1462</v>
      </c>
      <c r="AE8" s="8">
        <f t="shared" si="0"/>
        <v>17783.800000000017</v>
      </c>
      <c r="AF8" s="9">
        <f>AF15+AF19+AF23+AF27+AF31+AF35+AF39+AF43+AF47+AF51+AF55+AF59+AF67+AF71+AF75+AF79+AF83+AF87+AF91+AF95</f>
        <v>1740104</v>
      </c>
      <c r="AH8" s="76">
        <f>N8-(G8+H8+I8+J8+K8+L8+M8)</f>
        <v>0</v>
      </c>
      <c r="AI8" s="76">
        <f>P8-(D8+E8+F8+N8+O8)</f>
        <v>0</v>
      </c>
      <c r="AJ8" s="76">
        <f>U8-(R8+S8+T8)</f>
        <v>0</v>
      </c>
      <c r="AK8" s="76">
        <f>AC8-(V8+W8+X8+Y8+Z8+AA8+AB8)</f>
        <v>0</v>
      </c>
      <c r="AL8" s="76">
        <f>AE8-(Q8+U8+AC8+AD8)</f>
        <v>0</v>
      </c>
      <c r="AM8" s="76">
        <f>AF8-(P8+AE8)</f>
        <v>0</v>
      </c>
    </row>
    <row r="9" spans="1:39" x14ac:dyDescent="0.25">
      <c r="A9" s="77"/>
      <c r="B9" s="78"/>
      <c r="C9" s="79"/>
      <c r="D9" s="10"/>
      <c r="E9" s="11"/>
      <c r="F9" s="11"/>
      <c r="G9" s="12"/>
      <c r="H9" s="19"/>
      <c r="I9" s="30"/>
      <c r="J9" s="30"/>
      <c r="K9" s="41"/>
      <c r="L9" s="41"/>
      <c r="M9" s="52"/>
      <c r="N9" s="11"/>
      <c r="O9" s="11"/>
      <c r="P9" s="80"/>
      <c r="Q9" s="63"/>
      <c r="R9" s="74"/>
      <c r="S9" s="85"/>
      <c r="T9" s="96"/>
      <c r="U9" s="11"/>
      <c r="V9" s="74"/>
      <c r="W9" s="30"/>
      <c r="X9" s="30"/>
      <c r="Y9" s="30"/>
      <c r="Z9" s="30"/>
      <c r="AA9" s="30"/>
      <c r="AB9" s="96"/>
      <c r="AC9" s="11"/>
      <c r="AD9" s="11"/>
      <c r="AE9" s="107"/>
      <c r="AF9" s="118"/>
      <c r="AH9" s="81"/>
      <c r="AI9" s="81"/>
      <c r="AJ9" s="81"/>
      <c r="AK9" s="81"/>
      <c r="AL9" s="81"/>
      <c r="AM9" s="81"/>
    </row>
    <row r="10" spans="1:39" x14ac:dyDescent="0.25">
      <c r="A10" s="71" t="s">
        <v>42</v>
      </c>
      <c r="B10" s="72"/>
      <c r="C10" s="73"/>
      <c r="D10" s="363">
        <f>D16+D20+D24+D28+D32+D36+D40+D44+D48+D52+D56+D60+D68+D72+D76+D80+D84+D88+D92+D96</f>
        <v>789843.7</v>
      </c>
      <c r="E10" s="364">
        <f t="shared" ref="E10:AC10" si="1">E16+E20+E24+E28+E32+E36+E40+E44+E48+E52+E56+E60+E68+E72+E76+E80+E84+E88+E92+E96</f>
        <v>58400</v>
      </c>
      <c r="F10" s="364">
        <f t="shared" si="1"/>
        <v>69217</v>
      </c>
      <c r="G10" s="365">
        <f t="shared" si="1"/>
        <v>0</v>
      </c>
      <c r="H10" s="366">
        <f t="shared" si="1"/>
        <v>0</v>
      </c>
      <c r="I10" s="367">
        <f t="shared" si="1"/>
        <v>0</v>
      </c>
      <c r="J10" s="367">
        <f t="shared" si="1"/>
        <v>0</v>
      </c>
      <c r="K10" s="368">
        <f t="shared" si="1"/>
        <v>0</v>
      </c>
      <c r="L10" s="368">
        <f t="shared" si="1"/>
        <v>0</v>
      </c>
      <c r="M10" s="3">
        <f t="shared" si="1"/>
        <v>27838</v>
      </c>
      <c r="N10" s="364">
        <f t="shared" si="1"/>
        <v>27838</v>
      </c>
      <c r="O10" s="364">
        <f t="shared" si="1"/>
        <v>0</v>
      </c>
      <c r="P10" s="75">
        <f t="shared" si="1"/>
        <v>945298.7</v>
      </c>
      <c r="Q10" s="4">
        <f t="shared" si="1"/>
        <v>6206.9999999999982</v>
      </c>
      <c r="R10" s="5">
        <f>R16+R20+R24+R28+R32+R36+R40+R44+R48+R52+R56+R60+R68+R72+R76+R80+R84+R88+R92+R96</f>
        <v>27757</v>
      </c>
      <c r="S10" s="6">
        <f t="shared" si="1"/>
        <v>4640</v>
      </c>
      <c r="T10" s="7">
        <f t="shared" si="1"/>
        <v>-28202.7</v>
      </c>
      <c r="U10" s="364">
        <f t="shared" si="1"/>
        <v>4194.2999999999965</v>
      </c>
      <c r="V10" s="5">
        <f t="shared" si="1"/>
        <v>1283</v>
      </c>
      <c r="W10" s="367">
        <f t="shared" si="1"/>
        <v>669</v>
      </c>
      <c r="X10" s="367">
        <f t="shared" si="1"/>
        <v>545</v>
      </c>
      <c r="Y10" s="367">
        <f t="shared" si="1"/>
        <v>0</v>
      </c>
      <c r="Z10" s="367">
        <f t="shared" si="1"/>
        <v>0</v>
      </c>
      <c r="AA10" s="367">
        <f t="shared" si="1"/>
        <v>-1964</v>
      </c>
      <c r="AB10" s="7">
        <f t="shared" si="1"/>
        <v>-7378</v>
      </c>
      <c r="AC10" s="364">
        <f t="shared" si="1"/>
        <v>-6845</v>
      </c>
      <c r="AD10" s="364">
        <f>AD16+AD20+AD24+AD28+AD32+AD36+AD40+AD44+AD48+AD52+AD56+AD60+AD68+AD72+AD76+AD80+AD84+AD88+AD92+AD96</f>
        <v>-481</v>
      </c>
      <c r="AE10" s="8">
        <f>AE16+AE20+AE24+AE28+AE32+AE36+AE40+AE44+AE48+AE52+AE56+AE60+AE68+AE72+AE76+AE80+AE84+AE88+AE92+AE96</f>
        <v>3075.2999999999997</v>
      </c>
      <c r="AF10" s="9">
        <f>AF16+AF20+AF24+AF28+AF32+AF36+AF40+AF44+AF48+AF52+AF56+AF60+AF68+AF72+AF76+AF80+AF84+AF88+AF92+AF96</f>
        <v>948374</v>
      </c>
      <c r="AH10" s="76">
        <f>N10-(G10+H10+I10+J10+K10+L10+M10)</f>
        <v>0</v>
      </c>
      <c r="AI10" s="76">
        <f>P10-(D10+E10+F10+N10+O10)</f>
        <v>0</v>
      </c>
      <c r="AJ10" s="76">
        <f>U10-(R10+S10+T10)</f>
        <v>0</v>
      </c>
      <c r="AK10" s="76">
        <f>AC10-(V10+W10+X10+Y10+Z10+AA10+AB10)</f>
        <v>0</v>
      </c>
      <c r="AL10" s="76">
        <f>AE10-(Q10+U10+AC10+AD10)</f>
        <v>4.0927261579781771E-12</v>
      </c>
      <c r="AM10" s="76">
        <f>AF10-(P10+AE10)</f>
        <v>0</v>
      </c>
    </row>
    <row r="11" spans="1:39" x14ac:dyDescent="0.25">
      <c r="A11" s="77"/>
      <c r="B11" s="78"/>
      <c r="C11" s="79"/>
      <c r="D11" s="10"/>
      <c r="E11" s="11"/>
      <c r="F11" s="11"/>
      <c r="G11" s="12"/>
      <c r="H11" s="19"/>
      <c r="I11" s="30"/>
      <c r="J11" s="30"/>
      <c r="K11" s="41"/>
      <c r="L11" s="41"/>
      <c r="M11" s="52"/>
      <c r="N11" s="11"/>
      <c r="O11" s="11"/>
      <c r="P11" s="80"/>
      <c r="Q11" s="63"/>
      <c r="R11" s="74"/>
      <c r="S11" s="85"/>
      <c r="T11" s="96"/>
      <c r="U11" s="11"/>
      <c r="V11" s="74"/>
      <c r="W11" s="30"/>
      <c r="X11" s="30"/>
      <c r="Y11" s="30"/>
      <c r="Z11" s="30"/>
      <c r="AA11" s="30"/>
      <c r="AB11" s="96"/>
      <c r="AC11" s="11"/>
      <c r="AD11" s="11"/>
      <c r="AE11" s="107"/>
      <c r="AF11" s="118"/>
      <c r="AH11" s="81"/>
      <c r="AI11" s="81"/>
      <c r="AJ11" s="81"/>
      <c r="AK11" s="81"/>
      <c r="AL11" s="81"/>
      <c r="AM11" s="81"/>
    </row>
    <row r="12" spans="1:39" x14ac:dyDescent="0.25">
      <c r="A12" s="71" t="s">
        <v>43</v>
      </c>
      <c r="B12" s="72"/>
      <c r="C12" s="73"/>
      <c r="D12" s="363">
        <f>D17+D21+D25+D29+D33+D37+D41+D45+D49+D53+D57+D61+D69+D73+D77+D81+D85+D89+D93+D97</f>
        <v>518287.49999999994</v>
      </c>
      <c r="E12" s="364">
        <f>E17+E21+E25+E29+E33+E37+E41+E45+E49+E53+E57+E61+E69+E73+E77+E81+E85+E89+E93+E97</f>
        <v>107334</v>
      </c>
      <c r="F12" s="364">
        <f>F17+F21+F25+F29+F33+F37+F41+F45+F49+F53+F57+F61+F69+F73+F77+F81+F85+F89+F93+F97</f>
        <v>35851</v>
      </c>
      <c r="G12" s="365">
        <f t="shared" ref="G12:AE12" si="2">G17+G21+G25+G29+G33+G37+G41+G45+G49+G53+G57+G61+G69+G73+G77+G81+G85+G89+G93+G97</f>
        <v>0</v>
      </c>
      <c r="H12" s="366">
        <f t="shared" si="2"/>
        <v>0</v>
      </c>
      <c r="I12" s="367">
        <f t="shared" si="2"/>
        <v>25024</v>
      </c>
      <c r="J12" s="367">
        <f t="shared" si="2"/>
        <v>53566</v>
      </c>
      <c r="K12" s="368">
        <f t="shared" si="2"/>
        <v>27486</v>
      </c>
      <c r="L12" s="368">
        <f t="shared" si="2"/>
        <v>14946</v>
      </c>
      <c r="M12" s="3">
        <f t="shared" si="2"/>
        <v>-5473</v>
      </c>
      <c r="N12" s="364">
        <f t="shared" si="2"/>
        <v>115549</v>
      </c>
      <c r="O12" s="364">
        <f t="shared" si="2"/>
        <v>0</v>
      </c>
      <c r="P12" s="75">
        <f t="shared" si="2"/>
        <v>777021.5</v>
      </c>
      <c r="Q12" s="4">
        <f t="shared" si="2"/>
        <v>48.30000000000598</v>
      </c>
      <c r="R12" s="5">
        <f t="shared" si="2"/>
        <v>-24940</v>
      </c>
      <c r="S12" s="6">
        <f t="shared" si="2"/>
        <v>-4545</v>
      </c>
      <c r="T12" s="7">
        <f t="shared" si="2"/>
        <v>24901.199999999993</v>
      </c>
      <c r="U12" s="364">
        <f t="shared" si="2"/>
        <v>-4583.7999999999975</v>
      </c>
      <c r="V12" s="5">
        <f t="shared" si="2"/>
        <v>3677</v>
      </c>
      <c r="W12" s="367">
        <f t="shared" si="2"/>
        <v>4421</v>
      </c>
      <c r="X12" s="367">
        <f t="shared" si="2"/>
        <v>918</v>
      </c>
      <c r="Y12" s="367">
        <f t="shared" si="2"/>
        <v>0</v>
      </c>
      <c r="Z12" s="367">
        <f t="shared" si="2"/>
        <v>0</v>
      </c>
      <c r="AA12" s="367">
        <f t="shared" si="2"/>
        <v>1964</v>
      </c>
      <c r="AB12" s="7">
        <f t="shared" si="2"/>
        <v>6320.9999999999991</v>
      </c>
      <c r="AC12" s="364">
        <f t="shared" si="2"/>
        <v>17301</v>
      </c>
      <c r="AD12" s="364">
        <f t="shared" si="2"/>
        <v>1943</v>
      </c>
      <c r="AE12" s="8">
        <f t="shared" si="2"/>
        <v>14708.50000000002</v>
      </c>
      <c r="AF12" s="9">
        <f>AF17+AF21+AF25+AF29+AF33+AF37+AF41+AF45+AF49+AF53+AF57+AF61+AF69+AF73+AF77+AF81+AF85+AF89+AF93+AF97</f>
        <v>791730</v>
      </c>
      <c r="AH12" s="76">
        <f>N12-(G12+H12+I12+J12+K12+L12+M12)</f>
        <v>0</v>
      </c>
      <c r="AI12" s="76">
        <f>P12-(D12+E12+F12+N12+O12)</f>
        <v>0</v>
      </c>
      <c r="AJ12" s="76">
        <f>U12-(R12+S12+T12)</f>
        <v>9.0949470177292824E-12</v>
      </c>
      <c r="AK12" s="76">
        <f>AC12-(V12+W12+X12+Y12+Z12+AA12+AB12)</f>
        <v>0</v>
      </c>
      <c r="AL12" s="76">
        <f>AE12-(Q12+U12+AC12+AD12)</f>
        <v>0</v>
      </c>
      <c r="AM12" s="76">
        <f>AF12-(P12+AE12)</f>
        <v>0</v>
      </c>
    </row>
    <row r="13" spans="1:39" x14ac:dyDescent="0.25">
      <c r="A13" s="77"/>
      <c r="B13" s="78"/>
      <c r="C13" s="79"/>
      <c r="D13" s="130"/>
      <c r="E13" s="138"/>
      <c r="F13" s="138"/>
      <c r="G13" s="147"/>
      <c r="H13" s="157"/>
      <c r="I13" s="165"/>
      <c r="J13" s="165"/>
      <c r="K13" s="166"/>
      <c r="L13" s="166"/>
      <c r="M13" s="167"/>
      <c r="N13" s="138"/>
      <c r="O13" s="138"/>
      <c r="P13" s="1"/>
      <c r="Q13" s="168"/>
      <c r="R13" s="169"/>
      <c r="S13" s="170"/>
      <c r="T13" s="172"/>
      <c r="U13" s="138"/>
      <c r="V13" s="169"/>
      <c r="W13" s="165"/>
      <c r="X13" s="165"/>
      <c r="Y13" s="165"/>
      <c r="Z13" s="165"/>
      <c r="AA13" s="165"/>
      <c r="AB13" s="172"/>
      <c r="AC13" s="138"/>
      <c r="AD13" s="138"/>
      <c r="AE13" s="173"/>
      <c r="AF13" s="118"/>
      <c r="AH13" s="81"/>
      <c r="AI13" s="81"/>
      <c r="AJ13" s="81"/>
      <c r="AK13" s="81"/>
      <c r="AL13" s="81"/>
      <c r="AM13" s="81"/>
    </row>
    <row r="14" spans="1:39" x14ac:dyDescent="0.25">
      <c r="A14" s="68"/>
      <c r="B14" s="82" t="s">
        <v>44</v>
      </c>
      <c r="C14" s="83" t="s">
        <v>45</v>
      </c>
      <c r="D14" s="175"/>
      <c r="E14" s="174"/>
      <c r="F14" s="174"/>
      <c r="G14" s="176"/>
      <c r="H14" s="177"/>
      <c r="I14" s="178"/>
      <c r="J14" s="178"/>
      <c r="K14" s="179"/>
      <c r="L14" s="179"/>
      <c r="M14" s="180"/>
      <c r="N14" s="174"/>
      <c r="O14" s="174"/>
      <c r="P14" s="181"/>
      <c r="Q14" s="2"/>
      <c r="R14" s="333"/>
      <c r="S14" s="84"/>
      <c r="T14" s="18"/>
      <c r="U14" s="129"/>
      <c r="V14" s="171"/>
      <c r="W14" s="178"/>
      <c r="X14" s="178"/>
      <c r="Y14" s="178"/>
      <c r="Z14" s="178"/>
      <c r="AA14" s="178"/>
      <c r="AB14" s="182"/>
      <c r="AC14" s="174"/>
      <c r="AD14" s="174"/>
      <c r="AE14" s="191"/>
      <c r="AF14" s="67"/>
    </row>
    <row r="15" spans="1:39" x14ac:dyDescent="0.25">
      <c r="A15" s="86" t="s">
        <v>46</v>
      </c>
      <c r="B15" s="82"/>
      <c r="C15" s="83"/>
      <c r="D15" s="175">
        <v>6134.6</v>
      </c>
      <c r="E15" s="174">
        <v>0</v>
      </c>
      <c r="F15" s="174">
        <v>33460</v>
      </c>
      <c r="G15" s="176">
        <v>0</v>
      </c>
      <c r="H15" s="177">
        <v>0</v>
      </c>
      <c r="I15" s="178">
        <v>0</v>
      </c>
      <c r="J15" s="178">
        <v>0</v>
      </c>
      <c r="K15" s="179">
        <v>0</v>
      </c>
      <c r="L15" s="179">
        <v>0</v>
      </c>
      <c r="M15" s="180">
        <v>0</v>
      </c>
      <c r="N15" s="174">
        <v>0</v>
      </c>
      <c r="O15" s="174">
        <v>0</v>
      </c>
      <c r="P15" s="181">
        <v>39594.6</v>
      </c>
      <c r="Q15" s="183">
        <v>-0.30000000000018201</v>
      </c>
      <c r="R15" s="171">
        <v>1</v>
      </c>
      <c r="S15" s="184">
        <v>0</v>
      </c>
      <c r="T15" s="182">
        <v>48.1</v>
      </c>
      <c r="U15" s="174">
        <v>49.1</v>
      </c>
      <c r="V15" s="171">
        <v>0</v>
      </c>
      <c r="W15" s="178">
        <v>0</v>
      </c>
      <c r="X15" s="178">
        <v>12</v>
      </c>
      <c r="Y15" s="178">
        <v>0</v>
      </c>
      <c r="Z15" s="178">
        <v>0</v>
      </c>
      <c r="AA15" s="178">
        <v>0</v>
      </c>
      <c r="AB15" s="182">
        <v>-828.4</v>
      </c>
      <c r="AC15" s="174">
        <v>-816.4</v>
      </c>
      <c r="AD15" s="174">
        <v>-25</v>
      </c>
      <c r="AE15" s="191">
        <v>-792.6</v>
      </c>
      <c r="AF15" s="87">
        <v>38802</v>
      </c>
    </row>
    <row r="16" spans="1:39" x14ac:dyDescent="0.25">
      <c r="A16" s="86" t="s">
        <v>47</v>
      </c>
      <c r="B16" s="82"/>
      <c r="C16" s="83"/>
      <c r="D16" s="175">
        <v>3666.6</v>
      </c>
      <c r="E16" s="174">
        <v>0</v>
      </c>
      <c r="F16" s="174">
        <v>21720</v>
      </c>
      <c r="G16" s="176">
        <v>0</v>
      </c>
      <c r="H16" s="177">
        <v>0</v>
      </c>
      <c r="I16" s="178">
        <v>0</v>
      </c>
      <c r="J16" s="178">
        <v>0</v>
      </c>
      <c r="K16" s="179">
        <v>0</v>
      </c>
      <c r="L16" s="179">
        <v>0</v>
      </c>
      <c r="M16" s="180">
        <v>0</v>
      </c>
      <c r="N16" s="174">
        <v>0</v>
      </c>
      <c r="O16" s="174">
        <v>0</v>
      </c>
      <c r="P16" s="181">
        <v>25386.6</v>
      </c>
      <c r="Q16" s="183">
        <v>17.8999999999998</v>
      </c>
      <c r="R16" s="171">
        <v>65</v>
      </c>
      <c r="S16" s="184">
        <v>277</v>
      </c>
      <c r="T16" s="182">
        <v>-872</v>
      </c>
      <c r="U16" s="174">
        <v>-530</v>
      </c>
      <c r="V16" s="171">
        <v>0</v>
      </c>
      <c r="W16" s="178">
        <v>0</v>
      </c>
      <c r="X16" s="178">
        <v>7</v>
      </c>
      <c r="Y16" s="178">
        <v>0</v>
      </c>
      <c r="Z16" s="178">
        <v>0</v>
      </c>
      <c r="AA16" s="178">
        <v>-200</v>
      </c>
      <c r="AB16" s="182">
        <v>-615.5</v>
      </c>
      <c r="AC16" s="174">
        <v>-808.5</v>
      </c>
      <c r="AD16" s="174">
        <v>-16</v>
      </c>
      <c r="AE16" s="191">
        <v>-1336.6</v>
      </c>
      <c r="AF16" s="87">
        <v>24050</v>
      </c>
    </row>
    <row r="17" spans="1:33" x14ac:dyDescent="0.25">
      <c r="A17" s="86" t="s">
        <v>48</v>
      </c>
      <c r="B17" s="82"/>
      <c r="C17" s="83"/>
      <c r="D17" s="175">
        <v>2468</v>
      </c>
      <c r="E17" s="174">
        <v>0</v>
      </c>
      <c r="F17" s="174">
        <v>11740</v>
      </c>
      <c r="G17" s="176">
        <v>0</v>
      </c>
      <c r="H17" s="177">
        <v>0</v>
      </c>
      <c r="I17" s="178">
        <v>0</v>
      </c>
      <c r="J17" s="178">
        <v>0</v>
      </c>
      <c r="K17" s="179">
        <v>0</v>
      </c>
      <c r="L17" s="179">
        <v>0</v>
      </c>
      <c r="M17" s="180">
        <v>0</v>
      </c>
      <c r="N17" s="174">
        <v>0</v>
      </c>
      <c r="O17" s="174">
        <v>0</v>
      </c>
      <c r="P17" s="181">
        <v>14208</v>
      </c>
      <c r="Q17" s="183">
        <v>-18.2</v>
      </c>
      <c r="R17" s="171">
        <v>-64</v>
      </c>
      <c r="S17" s="184">
        <v>-277</v>
      </c>
      <c r="T17" s="182">
        <v>920.1</v>
      </c>
      <c r="U17" s="174">
        <v>579.1</v>
      </c>
      <c r="V17" s="171">
        <v>0</v>
      </c>
      <c r="W17" s="178">
        <v>0</v>
      </c>
      <c r="X17" s="178">
        <v>5</v>
      </c>
      <c r="Y17" s="178">
        <v>0</v>
      </c>
      <c r="Z17" s="178">
        <v>0</v>
      </c>
      <c r="AA17" s="178">
        <v>200</v>
      </c>
      <c r="AB17" s="182">
        <v>-212.9</v>
      </c>
      <c r="AC17" s="174">
        <v>-7.8999999999999799</v>
      </c>
      <c r="AD17" s="174">
        <v>-9</v>
      </c>
      <c r="AE17" s="191">
        <v>544</v>
      </c>
      <c r="AF17" s="87">
        <v>14752</v>
      </c>
      <c r="AG17" s="76">
        <f>AF17-(AF15-AF16)</f>
        <v>0</v>
      </c>
    </row>
    <row r="18" spans="1:33" x14ac:dyDescent="0.25">
      <c r="A18" s="68" t="s">
        <v>39</v>
      </c>
      <c r="B18" s="82" t="s">
        <v>49</v>
      </c>
      <c r="C18" s="83" t="s">
        <v>50</v>
      </c>
      <c r="D18" s="175"/>
      <c r="E18" s="174"/>
      <c r="F18" s="174"/>
      <c r="G18" s="176"/>
      <c r="H18" s="177"/>
      <c r="I18" s="178"/>
      <c r="J18" s="178"/>
      <c r="K18" s="179"/>
      <c r="L18" s="179"/>
      <c r="M18" s="180"/>
      <c r="N18" s="174"/>
      <c r="O18" s="174"/>
      <c r="P18" s="181"/>
      <c r="Q18" s="183"/>
      <c r="R18" s="171"/>
      <c r="S18" s="184"/>
      <c r="T18" s="182"/>
      <c r="U18" s="174"/>
      <c r="V18" s="171"/>
      <c r="W18" s="178"/>
      <c r="X18" s="178"/>
      <c r="Y18" s="178"/>
      <c r="Z18" s="178"/>
      <c r="AA18" s="178"/>
      <c r="AB18" s="182"/>
      <c r="AC18" s="174"/>
      <c r="AD18" s="174"/>
      <c r="AE18" s="191"/>
      <c r="AF18" s="87"/>
    </row>
    <row r="19" spans="1:33" x14ac:dyDescent="0.25">
      <c r="A19" s="86" t="s">
        <v>46</v>
      </c>
      <c r="B19" s="82"/>
      <c r="C19" s="83"/>
      <c r="D19" s="175">
        <v>10644.2</v>
      </c>
      <c r="E19" s="174">
        <v>0</v>
      </c>
      <c r="F19" s="174">
        <v>0</v>
      </c>
      <c r="G19" s="176">
        <v>0</v>
      </c>
      <c r="H19" s="177">
        <v>0</v>
      </c>
      <c r="I19" s="178">
        <v>0</v>
      </c>
      <c r="J19" s="178">
        <v>0</v>
      </c>
      <c r="K19" s="179">
        <v>0</v>
      </c>
      <c r="L19" s="179">
        <v>0</v>
      </c>
      <c r="M19" s="180">
        <v>0</v>
      </c>
      <c r="N19" s="174">
        <v>0</v>
      </c>
      <c r="O19" s="174">
        <v>0</v>
      </c>
      <c r="P19" s="181">
        <v>10644.2</v>
      </c>
      <c r="Q19" s="183">
        <v>-9.9999999999909106E-2</v>
      </c>
      <c r="R19" s="171">
        <v>1</v>
      </c>
      <c r="S19" s="184">
        <v>0</v>
      </c>
      <c r="T19" s="182">
        <v>-66.099999999999994</v>
      </c>
      <c r="U19" s="174">
        <v>-65.099999999999994</v>
      </c>
      <c r="V19" s="171">
        <v>0</v>
      </c>
      <c r="W19" s="178">
        <v>0</v>
      </c>
      <c r="X19" s="178">
        <v>0</v>
      </c>
      <c r="Y19" s="178">
        <v>0</v>
      </c>
      <c r="Z19" s="178">
        <v>0</v>
      </c>
      <c r="AA19" s="178">
        <v>0</v>
      </c>
      <c r="AB19" s="182">
        <v>0</v>
      </c>
      <c r="AC19" s="174">
        <v>0</v>
      </c>
      <c r="AD19" s="174">
        <v>-1</v>
      </c>
      <c r="AE19" s="191">
        <v>-66.199999999999903</v>
      </c>
      <c r="AF19" s="87">
        <v>10578</v>
      </c>
    </row>
    <row r="20" spans="1:33" x14ac:dyDescent="0.25">
      <c r="A20" s="86" t="s">
        <v>47</v>
      </c>
      <c r="B20" s="82"/>
      <c r="C20" s="83"/>
      <c r="D20" s="175">
        <v>5266.2</v>
      </c>
      <c r="E20" s="174">
        <v>0</v>
      </c>
      <c r="F20" s="174">
        <v>0</v>
      </c>
      <c r="G20" s="176">
        <v>0</v>
      </c>
      <c r="H20" s="177">
        <v>0</v>
      </c>
      <c r="I20" s="178">
        <v>0</v>
      </c>
      <c r="J20" s="178">
        <v>0</v>
      </c>
      <c r="K20" s="179">
        <v>0</v>
      </c>
      <c r="L20" s="179">
        <v>0</v>
      </c>
      <c r="M20" s="180">
        <v>0</v>
      </c>
      <c r="N20" s="174">
        <v>0</v>
      </c>
      <c r="O20" s="174">
        <v>0</v>
      </c>
      <c r="P20" s="181">
        <v>5266.2</v>
      </c>
      <c r="Q20" s="183">
        <v>-1013.1</v>
      </c>
      <c r="R20" s="171">
        <v>32</v>
      </c>
      <c r="S20" s="184">
        <v>9</v>
      </c>
      <c r="T20" s="182">
        <v>-183.1</v>
      </c>
      <c r="U20" s="174">
        <v>-142.1</v>
      </c>
      <c r="V20" s="171">
        <v>0</v>
      </c>
      <c r="W20" s="178">
        <v>0</v>
      </c>
      <c r="X20" s="178">
        <v>0</v>
      </c>
      <c r="Y20" s="178">
        <v>0</v>
      </c>
      <c r="Z20" s="178">
        <v>0</v>
      </c>
      <c r="AA20" s="178">
        <v>0</v>
      </c>
      <c r="AB20" s="182">
        <v>-4</v>
      </c>
      <c r="AC20" s="174">
        <v>-4</v>
      </c>
      <c r="AD20" s="174">
        <v>33</v>
      </c>
      <c r="AE20" s="191">
        <v>-1126.2</v>
      </c>
      <c r="AF20" s="87">
        <v>4140</v>
      </c>
    </row>
    <row r="21" spans="1:33" x14ac:dyDescent="0.25">
      <c r="A21" s="86" t="s">
        <v>48</v>
      </c>
      <c r="B21" s="82"/>
      <c r="C21" s="83"/>
      <c r="D21" s="175">
        <v>5378</v>
      </c>
      <c r="E21" s="174">
        <v>0</v>
      </c>
      <c r="F21" s="174">
        <v>0</v>
      </c>
      <c r="G21" s="176">
        <v>0</v>
      </c>
      <c r="H21" s="177">
        <v>0</v>
      </c>
      <c r="I21" s="178">
        <v>0</v>
      </c>
      <c r="J21" s="178">
        <v>0</v>
      </c>
      <c r="K21" s="179">
        <v>0</v>
      </c>
      <c r="L21" s="179">
        <v>0</v>
      </c>
      <c r="M21" s="180">
        <v>0</v>
      </c>
      <c r="N21" s="174">
        <v>0</v>
      </c>
      <c r="O21" s="174">
        <v>0</v>
      </c>
      <c r="P21" s="181">
        <v>5378</v>
      </c>
      <c r="Q21" s="183">
        <v>1013</v>
      </c>
      <c r="R21" s="171">
        <v>-31</v>
      </c>
      <c r="S21" s="184">
        <v>-9</v>
      </c>
      <c r="T21" s="182">
        <v>117</v>
      </c>
      <c r="U21" s="174">
        <v>77.000000000000298</v>
      </c>
      <c r="V21" s="171">
        <v>0</v>
      </c>
      <c r="W21" s="178">
        <v>0</v>
      </c>
      <c r="X21" s="178">
        <v>0</v>
      </c>
      <c r="Y21" s="178">
        <v>0</v>
      </c>
      <c r="Z21" s="178">
        <v>0</v>
      </c>
      <c r="AA21" s="178">
        <v>0</v>
      </c>
      <c r="AB21" s="182">
        <v>4</v>
      </c>
      <c r="AC21" s="174">
        <v>4</v>
      </c>
      <c r="AD21" s="174">
        <v>-34</v>
      </c>
      <c r="AE21" s="191">
        <v>1060</v>
      </c>
      <c r="AF21" s="87">
        <v>6438</v>
      </c>
      <c r="AG21">
        <f>AF21-(AF19-AF20)</f>
        <v>0</v>
      </c>
    </row>
    <row r="22" spans="1:33" x14ac:dyDescent="0.25">
      <c r="A22" s="68" t="s">
        <v>39</v>
      </c>
      <c r="B22" s="82" t="s">
        <v>51</v>
      </c>
      <c r="C22" s="83" t="s">
        <v>52</v>
      </c>
      <c r="D22" s="175"/>
      <c r="E22" s="174"/>
      <c r="F22" s="174"/>
      <c r="G22" s="176"/>
      <c r="H22" s="177"/>
      <c r="I22" s="178"/>
      <c r="J22" s="178"/>
      <c r="K22" s="179"/>
      <c r="L22" s="179"/>
      <c r="M22" s="180"/>
      <c r="N22" s="174"/>
      <c r="O22" s="174"/>
      <c r="P22" s="181"/>
      <c r="Q22" s="183"/>
      <c r="R22" s="171"/>
      <c r="S22" s="184"/>
      <c r="T22" s="182"/>
      <c r="U22" s="174"/>
      <c r="V22" s="171"/>
      <c r="W22" s="178"/>
      <c r="X22" s="178"/>
      <c r="Y22" s="178"/>
      <c r="Z22" s="178"/>
      <c r="AA22" s="178"/>
      <c r="AB22" s="182"/>
      <c r="AC22" s="174"/>
      <c r="AD22" s="174"/>
      <c r="AE22" s="191"/>
      <c r="AF22" s="87"/>
    </row>
    <row r="23" spans="1:33" x14ac:dyDescent="0.25">
      <c r="A23" s="86" t="s">
        <v>46</v>
      </c>
      <c r="B23" s="82"/>
      <c r="C23" s="83"/>
      <c r="D23" s="175">
        <v>354863.1</v>
      </c>
      <c r="E23" s="174">
        <v>0</v>
      </c>
      <c r="F23" s="174">
        <v>0</v>
      </c>
      <c r="G23" s="176">
        <v>0</v>
      </c>
      <c r="H23" s="177">
        <v>0</v>
      </c>
      <c r="I23" s="178">
        <v>0</v>
      </c>
      <c r="J23" s="178">
        <v>0</v>
      </c>
      <c r="K23" s="179">
        <v>0</v>
      </c>
      <c r="L23" s="179">
        <v>0</v>
      </c>
      <c r="M23" s="180">
        <v>2328</v>
      </c>
      <c r="N23" s="174">
        <v>2328</v>
      </c>
      <c r="O23" s="174">
        <v>0</v>
      </c>
      <c r="P23" s="181">
        <v>357191.1</v>
      </c>
      <c r="Q23" s="183">
        <v>23084</v>
      </c>
      <c r="R23" s="171">
        <v>0</v>
      </c>
      <c r="S23" s="184">
        <v>0</v>
      </c>
      <c r="T23" s="182">
        <v>-3154.9</v>
      </c>
      <c r="U23" s="174">
        <v>-3154.9</v>
      </c>
      <c r="V23" s="171">
        <v>0</v>
      </c>
      <c r="W23" s="178">
        <v>2399</v>
      </c>
      <c r="X23" s="178">
        <v>0</v>
      </c>
      <c r="Y23" s="178">
        <v>0</v>
      </c>
      <c r="Z23" s="178">
        <v>0</v>
      </c>
      <c r="AA23" s="178">
        <v>0</v>
      </c>
      <c r="AB23" s="182">
        <v>-13.2</v>
      </c>
      <c r="AC23" s="174">
        <v>2385.8000000000002</v>
      </c>
      <c r="AD23" s="174">
        <v>141</v>
      </c>
      <c r="AE23" s="191">
        <v>22455.9</v>
      </c>
      <c r="AF23" s="87">
        <v>379647</v>
      </c>
    </row>
    <row r="24" spans="1:33" x14ac:dyDescent="0.25">
      <c r="A24" s="86" t="s">
        <v>47</v>
      </c>
      <c r="B24" s="82"/>
      <c r="C24" s="83"/>
      <c r="D24" s="175">
        <v>265058</v>
      </c>
      <c r="E24" s="174">
        <v>0</v>
      </c>
      <c r="F24" s="174">
        <v>0</v>
      </c>
      <c r="G24" s="176">
        <v>0</v>
      </c>
      <c r="H24" s="177">
        <v>0</v>
      </c>
      <c r="I24" s="178">
        <v>0</v>
      </c>
      <c r="J24" s="178">
        <v>0</v>
      </c>
      <c r="K24" s="179">
        <v>0</v>
      </c>
      <c r="L24" s="179">
        <v>0</v>
      </c>
      <c r="M24" s="180">
        <v>2328</v>
      </c>
      <c r="N24" s="174">
        <v>2328</v>
      </c>
      <c r="O24" s="174">
        <v>0</v>
      </c>
      <c r="P24" s="181">
        <v>267386</v>
      </c>
      <c r="Q24" s="183">
        <v>18230.2</v>
      </c>
      <c r="R24" s="171">
        <v>2624</v>
      </c>
      <c r="S24" s="184">
        <v>399</v>
      </c>
      <c r="T24" s="182">
        <v>-4849.3</v>
      </c>
      <c r="U24" s="174">
        <v>-1826.3</v>
      </c>
      <c r="V24" s="171">
        <v>0</v>
      </c>
      <c r="W24" s="178">
        <v>484</v>
      </c>
      <c r="X24" s="178">
        <v>0</v>
      </c>
      <c r="Y24" s="178">
        <v>0</v>
      </c>
      <c r="Z24" s="178">
        <v>0</v>
      </c>
      <c r="AA24" s="178">
        <v>-26</v>
      </c>
      <c r="AB24" s="182">
        <v>-538.9</v>
      </c>
      <c r="AC24" s="174">
        <v>-80.900000000000006</v>
      </c>
      <c r="AD24" s="174">
        <v>52</v>
      </c>
      <c r="AE24" s="191">
        <v>16375</v>
      </c>
      <c r="AF24" s="87">
        <v>283761</v>
      </c>
    </row>
    <row r="25" spans="1:33" x14ac:dyDescent="0.25">
      <c r="A25" s="86" t="s">
        <v>48</v>
      </c>
      <c r="B25" s="82"/>
      <c r="C25" s="83"/>
      <c r="D25" s="175">
        <v>89805.1</v>
      </c>
      <c r="E25" s="174">
        <v>0</v>
      </c>
      <c r="F25" s="174">
        <v>0</v>
      </c>
      <c r="G25" s="176">
        <v>0</v>
      </c>
      <c r="H25" s="177">
        <v>0</v>
      </c>
      <c r="I25" s="178">
        <v>0</v>
      </c>
      <c r="J25" s="178">
        <v>0</v>
      </c>
      <c r="K25" s="179">
        <v>0</v>
      </c>
      <c r="L25" s="179">
        <v>0</v>
      </c>
      <c r="M25" s="180">
        <v>0</v>
      </c>
      <c r="N25" s="174">
        <v>0</v>
      </c>
      <c r="O25" s="174">
        <v>0</v>
      </c>
      <c r="P25" s="181">
        <v>89805.1</v>
      </c>
      <c r="Q25" s="183">
        <v>4853.8</v>
      </c>
      <c r="R25" s="171">
        <v>-2624</v>
      </c>
      <c r="S25" s="184">
        <v>-399</v>
      </c>
      <c r="T25" s="182">
        <v>1694.4</v>
      </c>
      <c r="U25" s="174">
        <v>-1328.6</v>
      </c>
      <c r="V25" s="171">
        <v>0</v>
      </c>
      <c r="W25" s="178">
        <v>1915</v>
      </c>
      <c r="X25" s="178">
        <v>0</v>
      </c>
      <c r="Y25" s="178">
        <v>0</v>
      </c>
      <c r="Z25" s="178">
        <v>0</v>
      </c>
      <c r="AA25" s="178">
        <v>26</v>
      </c>
      <c r="AB25" s="182">
        <v>525.70000000000005</v>
      </c>
      <c r="AC25" s="174">
        <v>2466.6999999999998</v>
      </c>
      <c r="AD25" s="174">
        <v>89</v>
      </c>
      <c r="AE25" s="191">
        <v>6080.9</v>
      </c>
      <c r="AF25" s="87">
        <v>95886</v>
      </c>
      <c r="AG25">
        <f>AF25-(AF23-AF24)</f>
        <v>0</v>
      </c>
    </row>
    <row r="26" spans="1:33" x14ac:dyDescent="0.25">
      <c r="A26" s="68" t="s">
        <v>39</v>
      </c>
      <c r="B26" s="82" t="s">
        <v>53</v>
      </c>
      <c r="C26" s="83" t="s">
        <v>54</v>
      </c>
      <c r="D26" s="175"/>
      <c r="E26" s="174"/>
      <c r="F26" s="174"/>
      <c r="G26" s="176"/>
      <c r="H26" s="177"/>
      <c r="I26" s="178"/>
      <c r="J26" s="178"/>
      <c r="K26" s="179"/>
      <c r="L26" s="179"/>
      <c r="M26" s="180"/>
      <c r="N26" s="174"/>
      <c r="O26" s="174"/>
      <c r="P26" s="181"/>
      <c r="Q26" s="183"/>
      <c r="R26" s="171"/>
      <c r="S26" s="184"/>
      <c r="T26" s="182"/>
      <c r="U26" s="174"/>
      <c r="V26" s="171"/>
      <c r="W26" s="178"/>
      <c r="X26" s="178"/>
      <c r="Y26" s="178"/>
      <c r="Z26" s="178"/>
      <c r="AA26" s="178"/>
      <c r="AB26" s="182"/>
      <c r="AC26" s="174"/>
      <c r="AD26" s="174"/>
      <c r="AE26" s="191"/>
      <c r="AF26" s="87"/>
    </row>
    <row r="27" spans="1:33" x14ac:dyDescent="0.25">
      <c r="A27" s="86" t="s">
        <v>46</v>
      </c>
      <c r="B27" s="82"/>
      <c r="C27" s="83"/>
      <c r="D27" s="175">
        <v>20830</v>
      </c>
      <c r="E27" s="174">
        <v>0</v>
      </c>
      <c r="F27" s="174">
        <v>0</v>
      </c>
      <c r="G27" s="176">
        <v>0</v>
      </c>
      <c r="H27" s="177">
        <v>0</v>
      </c>
      <c r="I27" s="178">
        <v>0</v>
      </c>
      <c r="J27" s="178">
        <v>0</v>
      </c>
      <c r="K27" s="179">
        <v>0</v>
      </c>
      <c r="L27" s="179">
        <v>0</v>
      </c>
      <c r="M27" s="180">
        <v>0</v>
      </c>
      <c r="N27" s="174">
        <v>0</v>
      </c>
      <c r="O27" s="174">
        <v>0</v>
      </c>
      <c r="P27" s="181">
        <v>20830</v>
      </c>
      <c r="Q27" s="183">
        <v>-312.8</v>
      </c>
      <c r="R27" s="171">
        <v>0</v>
      </c>
      <c r="S27" s="184">
        <v>0</v>
      </c>
      <c r="T27" s="182">
        <v>75.5</v>
      </c>
      <c r="U27" s="174">
        <v>75.5</v>
      </c>
      <c r="V27" s="171">
        <v>0</v>
      </c>
      <c r="W27" s="178">
        <v>0</v>
      </c>
      <c r="X27" s="178">
        <v>278</v>
      </c>
      <c r="Y27" s="178">
        <v>0</v>
      </c>
      <c r="Z27" s="178">
        <v>0</v>
      </c>
      <c r="AA27" s="178">
        <v>0</v>
      </c>
      <c r="AB27" s="182">
        <v>-18.7</v>
      </c>
      <c r="AC27" s="174">
        <v>259.3</v>
      </c>
      <c r="AD27" s="174">
        <v>-51</v>
      </c>
      <c r="AE27" s="191">
        <v>-29</v>
      </c>
      <c r="AF27" s="87">
        <v>20801</v>
      </c>
    </row>
    <row r="28" spans="1:33" x14ac:dyDescent="0.25">
      <c r="A28" s="86" t="s">
        <v>47</v>
      </c>
      <c r="B28" s="82"/>
      <c r="C28" s="83"/>
      <c r="D28" s="175">
        <v>11259.1</v>
      </c>
      <c r="E28" s="174">
        <v>0</v>
      </c>
      <c r="F28" s="174">
        <v>0</v>
      </c>
      <c r="G28" s="176">
        <v>0</v>
      </c>
      <c r="H28" s="177">
        <v>0</v>
      </c>
      <c r="I28" s="178">
        <v>0</v>
      </c>
      <c r="J28" s="178">
        <v>0</v>
      </c>
      <c r="K28" s="179">
        <v>0</v>
      </c>
      <c r="L28" s="179">
        <v>0</v>
      </c>
      <c r="M28" s="180">
        <v>0</v>
      </c>
      <c r="N28" s="174">
        <v>0</v>
      </c>
      <c r="O28" s="174">
        <v>0</v>
      </c>
      <c r="P28" s="181">
        <v>11259.1</v>
      </c>
      <c r="Q28" s="183">
        <v>117.3</v>
      </c>
      <c r="R28" s="171">
        <v>105</v>
      </c>
      <c r="S28" s="184">
        <v>28</v>
      </c>
      <c r="T28" s="182">
        <v>-259.5</v>
      </c>
      <c r="U28" s="174">
        <v>-126.5</v>
      </c>
      <c r="V28" s="171">
        <v>0</v>
      </c>
      <c r="W28" s="178">
        <v>0</v>
      </c>
      <c r="X28" s="178">
        <v>0</v>
      </c>
      <c r="Y28" s="178">
        <v>0</v>
      </c>
      <c r="Z28" s="178">
        <v>0</v>
      </c>
      <c r="AA28" s="178">
        <v>-5</v>
      </c>
      <c r="AB28" s="182">
        <v>-38.9</v>
      </c>
      <c r="AC28" s="174">
        <v>-43.9</v>
      </c>
      <c r="AD28" s="174">
        <v>35</v>
      </c>
      <c r="AE28" s="191">
        <v>-18.100000000000001</v>
      </c>
      <c r="AF28" s="87">
        <v>11241</v>
      </c>
    </row>
    <row r="29" spans="1:33" x14ac:dyDescent="0.25">
      <c r="A29" s="86" t="s">
        <v>48</v>
      </c>
      <c r="B29" s="82"/>
      <c r="C29" s="83"/>
      <c r="D29" s="175">
        <v>9570.9</v>
      </c>
      <c r="E29" s="174">
        <v>0</v>
      </c>
      <c r="F29" s="174">
        <v>0</v>
      </c>
      <c r="G29" s="176">
        <v>0</v>
      </c>
      <c r="H29" s="177">
        <v>0</v>
      </c>
      <c r="I29" s="178">
        <v>0</v>
      </c>
      <c r="J29" s="178">
        <v>0</v>
      </c>
      <c r="K29" s="179">
        <v>0</v>
      </c>
      <c r="L29" s="179">
        <v>0</v>
      </c>
      <c r="M29" s="180">
        <v>0</v>
      </c>
      <c r="N29" s="174">
        <v>0</v>
      </c>
      <c r="O29" s="174">
        <v>0</v>
      </c>
      <c r="P29" s="181">
        <v>9570.9</v>
      </c>
      <c r="Q29" s="183">
        <v>-430.1</v>
      </c>
      <c r="R29" s="171">
        <v>-105</v>
      </c>
      <c r="S29" s="184">
        <v>-28</v>
      </c>
      <c r="T29" s="182">
        <v>335</v>
      </c>
      <c r="U29" s="174">
        <v>202</v>
      </c>
      <c r="V29" s="171">
        <v>0</v>
      </c>
      <c r="W29" s="178">
        <v>0</v>
      </c>
      <c r="X29" s="178">
        <v>278</v>
      </c>
      <c r="Y29" s="178">
        <v>0</v>
      </c>
      <c r="Z29" s="178">
        <v>0</v>
      </c>
      <c r="AA29" s="178">
        <v>5</v>
      </c>
      <c r="AB29" s="182">
        <v>20.2</v>
      </c>
      <c r="AC29" s="174">
        <v>303.2</v>
      </c>
      <c r="AD29" s="174">
        <v>-86</v>
      </c>
      <c r="AE29" s="191">
        <v>-10.9</v>
      </c>
      <c r="AF29" s="87">
        <v>9560</v>
      </c>
      <c r="AG29">
        <f>AF29-(AF27-AF28)</f>
        <v>0</v>
      </c>
    </row>
    <row r="30" spans="1:33" x14ac:dyDescent="0.25">
      <c r="A30" s="68" t="s">
        <v>39</v>
      </c>
      <c r="B30" s="82" t="s">
        <v>55</v>
      </c>
      <c r="C30" s="83" t="s">
        <v>56</v>
      </c>
      <c r="D30" s="175"/>
      <c r="E30" s="174"/>
      <c r="F30" s="174"/>
      <c r="G30" s="176"/>
      <c r="H30" s="177"/>
      <c r="I30" s="178"/>
      <c r="J30" s="178"/>
      <c r="K30" s="179"/>
      <c r="L30" s="179"/>
      <c r="M30" s="180"/>
      <c r="N30" s="174"/>
      <c r="O30" s="174"/>
      <c r="P30" s="181"/>
      <c r="Q30" s="183"/>
      <c r="R30" s="171"/>
      <c r="S30" s="184"/>
      <c r="T30" s="182"/>
      <c r="U30" s="174"/>
      <c r="V30" s="171"/>
      <c r="W30" s="178"/>
      <c r="X30" s="178"/>
      <c r="Y30" s="178"/>
      <c r="Z30" s="178"/>
      <c r="AA30" s="178"/>
      <c r="AB30" s="182"/>
      <c r="AC30" s="174"/>
      <c r="AD30" s="174"/>
      <c r="AE30" s="191"/>
      <c r="AF30" s="87"/>
    </row>
    <row r="31" spans="1:33" x14ac:dyDescent="0.25">
      <c r="A31" s="86" t="s">
        <v>46</v>
      </c>
      <c r="B31" s="82"/>
      <c r="C31" s="83"/>
      <c r="D31" s="175">
        <v>11752.1</v>
      </c>
      <c r="E31" s="174">
        <v>1016</v>
      </c>
      <c r="F31" s="174">
        <v>0</v>
      </c>
      <c r="G31" s="176">
        <v>0</v>
      </c>
      <c r="H31" s="177">
        <v>0</v>
      </c>
      <c r="I31" s="178">
        <v>210</v>
      </c>
      <c r="J31" s="178">
        <v>0</v>
      </c>
      <c r="K31" s="179">
        <v>0</v>
      </c>
      <c r="L31" s="179">
        <v>0</v>
      </c>
      <c r="M31" s="180">
        <v>342</v>
      </c>
      <c r="N31" s="174">
        <v>552</v>
      </c>
      <c r="O31" s="174">
        <v>0</v>
      </c>
      <c r="P31" s="181">
        <v>13320.1</v>
      </c>
      <c r="Q31" s="183">
        <v>-405.4</v>
      </c>
      <c r="R31" s="171">
        <v>13</v>
      </c>
      <c r="S31" s="184">
        <v>0</v>
      </c>
      <c r="T31" s="182">
        <v>-90.5</v>
      </c>
      <c r="U31" s="174">
        <v>-77.5</v>
      </c>
      <c r="V31" s="171">
        <v>0</v>
      </c>
      <c r="W31" s="178">
        <v>0</v>
      </c>
      <c r="X31" s="178">
        <v>0</v>
      </c>
      <c r="Y31" s="178">
        <v>0</v>
      </c>
      <c r="Z31" s="178">
        <v>0</v>
      </c>
      <c r="AA31" s="178">
        <v>0</v>
      </c>
      <c r="AB31" s="182">
        <v>-7.2</v>
      </c>
      <c r="AC31" s="174">
        <v>-7.2</v>
      </c>
      <c r="AD31" s="174">
        <v>17</v>
      </c>
      <c r="AE31" s="191">
        <v>-473.1</v>
      </c>
      <c r="AF31" s="87">
        <v>12847</v>
      </c>
    </row>
    <row r="32" spans="1:33" x14ac:dyDescent="0.25">
      <c r="A32" s="86" t="s">
        <v>47</v>
      </c>
      <c r="B32" s="82"/>
      <c r="C32" s="83"/>
      <c r="D32" s="175">
        <v>7705.1</v>
      </c>
      <c r="E32" s="174">
        <v>649</v>
      </c>
      <c r="F32" s="174">
        <v>0</v>
      </c>
      <c r="G32" s="176">
        <v>0</v>
      </c>
      <c r="H32" s="177">
        <v>0</v>
      </c>
      <c r="I32" s="178">
        <v>0</v>
      </c>
      <c r="J32" s="178">
        <v>0</v>
      </c>
      <c r="K32" s="179">
        <v>0</v>
      </c>
      <c r="L32" s="179">
        <v>0</v>
      </c>
      <c r="M32" s="180">
        <v>211</v>
      </c>
      <c r="N32" s="174">
        <v>211</v>
      </c>
      <c r="O32" s="174">
        <v>0</v>
      </c>
      <c r="P32" s="181">
        <v>8565.1</v>
      </c>
      <c r="Q32" s="183">
        <v>-203.7</v>
      </c>
      <c r="R32" s="171">
        <v>82</v>
      </c>
      <c r="S32" s="184">
        <v>70</v>
      </c>
      <c r="T32" s="182">
        <v>-398.7</v>
      </c>
      <c r="U32" s="174">
        <v>-246.7</v>
      </c>
      <c r="V32" s="171">
        <v>0</v>
      </c>
      <c r="W32" s="178">
        <v>0</v>
      </c>
      <c r="X32" s="178">
        <v>0</v>
      </c>
      <c r="Y32" s="178">
        <v>0</v>
      </c>
      <c r="Z32" s="178">
        <v>0</v>
      </c>
      <c r="AA32" s="178">
        <v>0</v>
      </c>
      <c r="AB32" s="182">
        <v>-29.7</v>
      </c>
      <c r="AC32" s="174">
        <v>-29.7</v>
      </c>
      <c r="AD32" s="174">
        <v>119</v>
      </c>
      <c r="AE32" s="191">
        <v>-361.1</v>
      </c>
      <c r="AF32" s="87">
        <v>8204</v>
      </c>
    </row>
    <row r="33" spans="1:33" x14ac:dyDescent="0.25">
      <c r="A33" s="86" t="s">
        <v>48</v>
      </c>
      <c r="B33" s="82"/>
      <c r="C33" s="83"/>
      <c r="D33" s="175">
        <v>4047</v>
      </c>
      <c r="E33" s="174">
        <v>367</v>
      </c>
      <c r="F33" s="174">
        <v>0</v>
      </c>
      <c r="G33" s="176">
        <v>0</v>
      </c>
      <c r="H33" s="177">
        <v>0</v>
      </c>
      <c r="I33" s="178">
        <v>210</v>
      </c>
      <c r="J33" s="178">
        <v>0</v>
      </c>
      <c r="K33" s="179">
        <v>0</v>
      </c>
      <c r="L33" s="179">
        <v>0</v>
      </c>
      <c r="M33" s="180">
        <v>131</v>
      </c>
      <c r="N33" s="174">
        <v>341</v>
      </c>
      <c r="O33" s="174">
        <v>0</v>
      </c>
      <c r="P33" s="181">
        <v>4755</v>
      </c>
      <c r="Q33" s="183">
        <v>-201.7</v>
      </c>
      <c r="R33" s="171">
        <v>-69</v>
      </c>
      <c r="S33" s="184">
        <v>-70</v>
      </c>
      <c r="T33" s="182">
        <v>308.2</v>
      </c>
      <c r="U33" s="174">
        <v>169.2</v>
      </c>
      <c r="V33" s="171">
        <v>0</v>
      </c>
      <c r="W33" s="178">
        <v>0</v>
      </c>
      <c r="X33" s="178">
        <v>0</v>
      </c>
      <c r="Y33" s="178">
        <v>0</v>
      </c>
      <c r="Z33" s="178">
        <v>0</v>
      </c>
      <c r="AA33" s="178">
        <v>0</v>
      </c>
      <c r="AB33" s="182">
        <v>22.5</v>
      </c>
      <c r="AC33" s="174">
        <v>22.5</v>
      </c>
      <c r="AD33" s="174">
        <v>-102</v>
      </c>
      <c r="AE33" s="191">
        <v>-112</v>
      </c>
      <c r="AF33" s="87">
        <v>4643</v>
      </c>
      <c r="AG33">
        <f>AF33-(AF31-AF32)</f>
        <v>0</v>
      </c>
    </row>
    <row r="34" spans="1:33" x14ac:dyDescent="0.25">
      <c r="A34" s="68" t="s">
        <v>39</v>
      </c>
      <c r="B34" s="82" t="s">
        <v>57</v>
      </c>
      <c r="C34" s="83" t="s">
        <v>58</v>
      </c>
      <c r="D34" s="175"/>
      <c r="E34" s="174"/>
      <c r="F34" s="174"/>
      <c r="G34" s="176"/>
      <c r="H34" s="177"/>
      <c r="I34" s="178"/>
      <c r="J34" s="178"/>
      <c r="K34" s="179"/>
      <c r="L34" s="179"/>
      <c r="M34" s="180"/>
      <c r="N34" s="174"/>
      <c r="O34" s="174"/>
      <c r="P34" s="181"/>
      <c r="Q34" s="183"/>
      <c r="R34" s="171"/>
      <c r="S34" s="184"/>
      <c r="T34" s="182"/>
      <c r="U34" s="174"/>
      <c r="V34" s="171"/>
      <c r="W34" s="178"/>
      <c r="X34" s="178"/>
      <c r="Y34" s="178"/>
      <c r="Z34" s="178"/>
      <c r="AA34" s="178"/>
      <c r="AB34" s="182"/>
      <c r="AC34" s="174"/>
      <c r="AD34" s="174"/>
      <c r="AE34" s="191"/>
      <c r="AF34" s="87"/>
    </row>
    <row r="35" spans="1:33" x14ac:dyDescent="0.25">
      <c r="A35" s="86" t="s">
        <v>46</v>
      </c>
      <c r="B35" s="82"/>
      <c r="C35" s="83"/>
      <c r="D35" s="175">
        <v>129700.1</v>
      </c>
      <c r="E35" s="174">
        <v>0</v>
      </c>
      <c r="F35" s="174">
        <v>0</v>
      </c>
      <c r="G35" s="176">
        <v>0</v>
      </c>
      <c r="H35" s="177">
        <v>0</v>
      </c>
      <c r="I35" s="178">
        <v>0</v>
      </c>
      <c r="J35" s="178">
        <v>0</v>
      </c>
      <c r="K35" s="179">
        <v>0</v>
      </c>
      <c r="L35" s="179">
        <v>0</v>
      </c>
      <c r="M35" s="180">
        <v>0</v>
      </c>
      <c r="N35" s="174">
        <v>0</v>
      </c>
      <c r="O35" s="174">
        <v>0</v>
      </c>
      <c r="P35" s="181">
        <v>129700.1</v>
      </c>
      <c r="Q35" s="183">
        <v>1001.9</v>
      </c>
      <c r="R35" s="171">
        <v>0</v>
      </c>
      <c r="S35" s="184">
        <v>0</v>
      </c>
      <c r="T35" s="182">
        <v>258.60000000000002</v>
      </c>
      <c r="U35" s="174">
        <v>258.60000000000002</v>
      </c>
      <c r="V35" s="171">
        <v>2134</v>
      </c>
      <c r="W35" s="178">
        <v>0</v>
      </c>
      <c r="X35" s="178">
        <v>647</v>
      </c>
      <c r="Y35" s="178">
        <v>0</v>
      </c>
      <c r="Z35" s="178">
        <v>0</v>
      </c>
      <c r="AA35" s="178">
        <v>0</v>
      </c>
      <c r="AB35" s="182">
        <v>-39.6</v>
      </c>
      <c r="AC35" s="174">
        <v>2741.4</v>
      </c>
      <c r="AD35" s="174">
        <v>-177</v>
      </c>
      <c r="AE35" s="191">
        <v>3824.9</v>
      </c>
      <c r="AF35" s="87">
        <v>133525</v>
      </c>
    </row>
    <row r="36" spans="1:33" x14ac:dyDescent="0.25">
      <c r="A36" s="86" t="s">
        <v>47</v>
      </c>
      <c r="B36" s="82"/>
      <c r="C36" s="83"/>
      <c r="D36" s="175">
        <v>90552.2</v>
      </c>
      <c r="E36" s="174">
        <v>0</v>
      </c>
      <c r="F36" s="174">
        <v>0</v>
      </c>
      <c r="G36" s="176">
        <v>0</v>
      </c>
      <c r="H36" s="177">
        <v>0</v>
      </c>
      <c r="I36" s="178">
        <v>0</v>
      </c>
      <c r="J36" s="178">
        <v>0</v>
      </c>
      <c r="K36" s="179">
        <v>0</v>
      </c>
      <c r="L36" s="179">
        <v>0</v>
      </c>
      <c r="M36" s="180">
        <v>0</v>
      </c>
      <c r="N36" s="174">
        <v>0</v>
      </c>
      <c r="O36" s="174">
        <v>0</v>
      </c>
      <c r="P36" s="181">
        <v>90552.2</v>
      </c>
      <c r="Q36" s="183">
        <v>849.39999999999895</v>
      </c>
      <c r="R36" s="171">
        <v>737</v>
      </c>
      <c r="S36" s="184">
        <v>251</v>
      </c>
      <c r="T36" s="182">
        <v>-1024.3</v>
      </c>
      <c r="U36" s="174">
        <v>-36.300000000002903</v>
      </c>
      <c r="V36" s="171">
        <v>1067</v>
      </c>
      <c r="W36" s="178">
        <v>0</v>
      </c>
      <c r="X36" s="178">
        <v>388</v>
      </c>
      <c r="Y36" s="178">
        <v>0</v>
      </c>
      <c r="Z36" s="178">
        <v>0</v>
      </c>
      <c r="AA36" s="178">
        <v>-126</v>
      </c>
      <c r="AB36" s="182">
        <v>-509.3</v>
      </c>
      <c r="AC36" s="174">
        <v>819.7</v>
      </c>
      <c r="AD36" s="174">
        <v>8</v>
      </c>
      <c r="AE36" s="191">
        <v>1640.8</v>
      </c>
      <c r="AF36" s="87">
        <v>92193</v>
      </c>
    </row>
    <row r="37" spans="1:33" x14ac:dyDescent="0.25">
      <c r="A37" s="86" t="s">
        <v>48</v>
      </c>
      <c r="B37" s="82"/>
      <c r="C37" s="83"/>
      <c r="D37" s="175">
        <v>39147.9</v>
      </c>
      <c r="E37" s="174">
        <v>0</v>
      </c>
      <c r="F37" s="174">
        <v>0</v>
      </c>
      <c r="G37" s="176">
        <v>0</v>
      </c>
      <c r="H37" s="177">
        <v>0</v>
      </c>
      <c r="I37" s="178">
        <v>0</v>
      </c>
      <c r="J37" s="178">
        <v>0</v>
      </c>
      <c r="K37" s="179">
        <v>0</v>
      </c>
      <c r="L37" s="179">
        <v>0</v>
      </c>
      <c r="M37" s="180">
        <v>0</v>
      </c>
      <c r="N37" s="174">
        <v>0</v>
      </c>
      <c r="O37" s="174">
        <v>0</v>
      </c>
      <c r="P37" s="181">
        <v>39147.9</v>
      </c>
      <c r="Q37" s="183">
        <v>152.50000000000301</v>
      </c>
      <c r="R37" s="171">
        <v>-737</v>
      </c>
      <c r="S37" s="184">
        <v>-251</v>
      </c>
      <c r="T37" s="182">
        <v>1282.9000000000001</v>
      </c>
      <c r="U37" s="174">
        <v>294.90000000000299</v>
      </c>
      <c r="V37" s="171">
        <v>1067</v>
      </c>
      <c r="W37" s="178">
        <v>0</v>
      </c>
      <c r="X37" s="178">
        <v>259</v>
      </c>
      <c r="Y37" s="178">
        <v>0</v>
      </c>
      <c r="Z37" s="178">
        <v>0</v>
      </c>
      <c r="AA37" s="178">
        <v>126</v>
      </c>
      <c r="AB37" s="182">
        <v>469.7</v>
      </c>
      <c r="AC37" s="174">
        <v>1921.7</v>
      </c>
      <c r="AD37" s="174">
        <v>-185</v>
      </c>
      <c r="AE37" s="191">
        <v>2184.1000000000099</v>
      </c>
      <c r="AF37" s="87">
        <v>41332</v>
      </c>
      <c r="AG37">
        <f>AF37-(AF35-AF36)</f>
        <v>0</v>
      </c>
    </row>
    <row r="38" spans="1:33" x14ac:dyDescent="0.25">
      <c r="A38" s="68" t="s">
        <v>39</v>
      </c>
      <c r="B38" s="82" t="s">
        <v>59</v>
      </c>
      <c r="C38" s="83" t="s">
        <v>60</v>
      </c>
      <c r="D38" s="175"/>
      <c r="E38" s="174"/>
      <c r="F38" s="174"/>
      <c r="G38" s="176"/>
      <c r="H38" s="177"/>
      <c r="I38" s="178"/>
      <c r="J38" s="178"/>
      <c r="K38" s="179"/>
      <c r="L38" s="179"/>
      <c r="M38" s="180"/>
      <c r="N38" s="174"/>
      <c r="O38" s="174"/>
      <c r="P38" s="181"/>
      <c r="Q38" s="183"/>
      <c r="R38" s="171"/>
      <c r="S38" s="184"/>
      <c r="T38" s="182"/>
      <c r="U38" s="174"/>
      <c r="V38" s="171"/>
      <c r="W38" s="178"/>
      <c r="X38" s="178"/>
      <c r="Y38" s="178"/>
      <c r="Z38" s="178"/>
      <c r="AA38" s="178"/>
      <c r="AB38" s="182"/>
      <c r="AC38" s="174"/>
      <c r="AD38" s="174"/>
      <c r="AE38" s="191"/>
      <c r="AF38" s="87"/>
    </row>
    <row r="39" spans="1:33" x14ac:dyDescent="0.25">
      <c r="A39" s="86" t="s">
        <v>46</v>
      </c>
      <c r="B39" s="82"/>
      <c r="C39" s="83"/>
      <c r="D39" s="175">
        <v>212674.6</v>
      </c>
      <c r="E39" s="174">
        <v>0</v>
      </c>
      <c r="F39" s="174">
        <v>0</v>
      </c>
      <c r="G39" s="176">
        <v>0</v>
      </c>
      <c r="H39" s="177">
        <v>0</v>
      </c>
      <c r="I39" s="178">
        <v>0</v>
      </c>
      <c r="J39" s="178">
        <v>0</v>
      </c>
      <c r="K39" s="179">
        <v>0</v>
      </c>
      <c r="L39" s="179">
        <v>0</v>
      </c>
      <c r="M39" s="180">
        <v>0</v>
      </c>
      <c r="N39" s="174">
        <v>0</v>
      </c>
      <c r="O39" s="174">
        <v>0</v>
      </c>
      <c r="P39" s="181">
        <v>212674.6</v>
      </c>
      <c r="Q39" s="183">
        <v>-7100.9</v>
      </c>
      <c r="R39" s="171">
        <v>0</v>
      </c>
      <c r="S39" s="184">
        <v>0</v>
      </c>
      <c r="T39" s="182">
        <v>467.3</v>
      </c>
      <c r="U39" s="174">
        <v>467.3</v>
      </c>
      <c r="V39" s="171">
        <v>234</v>
      </c>
      <c r="W39" s="178">
        <v>1437</v>
      </c>
      <c r="X39" s="178">
        <v>0</v>
      </c>
      <c r="Y39" s="178">
        <v>0</v>
      </c>
      <c r="Z39" s="178">
        <v>0</v>
      </c>
      <c r="AA39" s="178">
        <v>0</v>
      </c>
      <c r="AB39" s="182">
        <v>-517</v>
      </c>
      <c r="AC39" s="174">
        <v>1154</v>
      </c>
      <c r="AD39" s="174">
        <v>1683</v>
      </c>
      <c r="AE39" s="191">
        <v>-3796.6</v>
      </c>
      <c r="AF39" s="87">
        <v>208878</v>
      </c>
    </row>
    <row r="40" spans="1:33" x14ac:dyDescent="0.25">
      <c r="A40" s="86" t="s">
        <v>47</v>
      </c>
      <c r="B40" s="82"/>
      <c r="C40" s="83"/>
      <c r="D40" s="175">
        <v>102029.7</v>
      </c>
      <c r="E40" s="174">
        <v>0</v>
      </c>
      <c r="F40" s="174">
        <v>0</v>
      </c>
      <c r="G40" s="176">
        <v>0</v>
      </c>
      <c r="H40" s="177">
        <v>0</v>
      </c>
      <c r="I40" s="178">
        <v>0</v>
      </c>
      <c r="J40" s="178">
        <v>0</v>
      </c>
      <c r="K40" s="179">
        <v>0</v>
      </c>
      <c r="L40" s="179">
        <v>0</v>
      </c>
      <c r="M40" s="180">
        <v>0</v>
      </c>
      <c r="N40" s="174">
        <v>0</v>
      </c>
      <c r="O40" s="174">
        <v>0</v>
      </c>
      <c r="P40" s="181">
        <v>102029.7</v>
      </c>
      <c r="Q40" s="183">
        <v>-3083</v>
      </c>
      <c r="R40" s="171">
        <v>783</v>
      </c>
      <c r="S40" s="184">
        <v>1049</v>
      </c>
      <c r="T40" s="182">
        <v>-7344.9</v>
      </c>
      <c r="U40" s="174">
        <v>-5512.9</v>
      </c>
      <c r="V40" s="171">
        <v>61</v>
      </c>
      <c r="W40" s="178">
        <v>27</v>
      </c>
      <c r="X40" s="178">
        <v>0</v>
      </c>
      <c r="Y40" s="178">
        <v>0</v>
      </c>
      <c r="Z40" s="178">
        <v>0</v>
      </c>
      <c r="AA40" s="178">
        <v>-880</v>
      </c>
      <c r="AB40" s="182">
        <v>-1372.8</v>
      </c>
      <c r="AC40" s="174">
        <v>-2164.8000000000002</v>
      </c>
      <c r="AD40" s="174">
        <v>90</v>
      </c>
      <c r="AE40" s="191">
        <v>-10670.7</v>
      </c>
      <c r="AF40" s="87">
        <v>91359</v>
      </c>
    </row>
    <row r="41" spans="1:33" x14ac:dyDescent="0.25">
      <c r="A41" s="86" t="s">
        <v>48</v>
      </c>
      <c r="B41" s="82"/>
      <c r="C41" s="83"/>
      <c r="D41" s="175">
        <v>110644.9</v>
      </c>
      <c r="E41" s="174">
        <v>0</v>
      </c>
      <c r="F41" s="174">
        <v>0</v>
      </c>
      <c r="G41" s="176">
        <v>0</v>
      </c>
      <c r="H41" s="177">
        <v>0</v>
      </c>
      <c r="I41" s="178">
        <v>0</v>
      </c>
      <c r="J41" s="178">
        <v>0</v>
      </c>
      <c r="K41" s="179">
        <v>0</v>
      </c>
      <c r="L41" s="179">
        <v>0</v>
      </c>
      <c r="M41" s="180">
        <v>0</v>
      </c>
      <c r="N41" s="174">
        <v>0</v>
      </c>
      <c r="O41" s="174">
        <v>0</v>
      </c>
      <c r="P41" s="181">
        <v>110644.9</v>
      </c>
      <c r="Q41" s="183">
        <v>-4017.9</v>
      </c>
      <c r="R41" s="171">
        <v>-783</v>
      </c>
      <c r="S41" s="184">
        <v>-1049</v>
      </c>
      <c r="T41" s="182">
        <v>7812.2</v>
      </c>
      <c r="U41" s="174">
        <v>5980.2</v>
      </c>
      <c r="V41" s="171">
        <v>173</v>
      </c>
      <c r="W41" s="178">
        <v>1410</v>
      </c>
      <c r="X41" s="178">
        <v>0</v>
      </c>
      <c r="Y41" s="178">
        <v>0</v>
      </c>
      <c r="Z41" s="178">
        <v>0</v>
      </c>
      <c r="AA41" s="178">
        <v>880</v>
      </c>
      <c r="AB41" s="182">
        <v>855.8</v>
      </c>
      <c r="AC41" s="174">
        <v>3318.8</v>
      </c>
      <c r="AD41" s="174">
        <v>1593</v>
      </c>
      <c r="AE41" s="191">
        <v>6874.1</v>
      </c>
      <c r="AF41" s="87">
        <v>117519</v>
      </c>
      <c r="AG41">
        <f>AF41-(AF39-AF40)</f>
        <v>0</v>
      </c>
    </row>
    <row r="42" spans="1:33" x14ac:dyDescent="0.25">
      <c r="A42" s="68" t="s">
        <v>39</v>
      </c>
      <c r="B42" s="82" t="s">
        <v>61</v>
      </c>
      <c r="C42" s="83" t="s">
        <v>62</v>
      </c>
      <c r="D42" s="175"/>
      <c r="E42" s="174"/>
      <c r="F42" s="174"/>
      <c r="G42" s="176"/>
      <c r="H42" s="177"/>
      <c r="I42" s="178"/>
      <c r="J42" s="178"/>
      <c r="K42" s="179"/>
      <c r="L42" s="179"/>
      <c r="M42" s="180"/>
      <c r="N42" s="174"/>
      <c r="O42" s="174"/>
      <c r="P42" s="181"/>
      <c r="Q42" s="183"/>
      <c r="R42" s="171"/>
      <c r="S42" s="184"/>
      <c r="T42" s="182"/>
      <c r="U42" s="174"/>
      <c r="V42" s="171"/>
      <c r="W42" s="178"/>
      <c r="X42" s="178"/>
      <c r="Y42" s="178"/>
      <c r="Z42" s="178"/>
      <c r="AA42" s="178"/>
      <c r="AB42" s="182"/>
      <c r="AC42" s="174"/>
      <c r="AD42" s="174"/>
      <c r="AE42" s="191"/>
      <c r="AF42" s="87"/>
    </row>
    <row r="43" spans="1:33" x14ac:dyDescent="0.25">
      <c r="A43" s="86" t="s">
        <v>46</v>
      </c>
      <c r="B43" s="82"/>
      <c r="C43" s="83"/>
      <c r="D43" s="175">
        <v>104592.9</v>
      </c>
      <c r="E43" s="174">
        <v>0</v>
      </c>
      <c r="F43" s="174">
        <v>0</v>
      </c>
      <c r="G43" s="176">
        <v>0</v>
      </c>
      <c r="H43" s="177">
        <v>0</v>
      </c>
      <c r="I43" s="178">
        <v>0</v>
      </c>
      <c r="J43" s="178">
        <v>0</v>
      </c>
      <c r="K43" s="179">
        <v>0</v>
      </c>
      <c r="L43" s="179">
        <v>0</v>
      </c>
      <c r="M43" s="180">
        <v>0</v>
      </c>
      <c r="N43" s="174">
        <v>0</v>
      </c>
      <c r="O43" s="174">
        <v>0</v>
      </c>
      <c r="P43" s="181">
        <v>104592.9</v>
      </c>
      <c r="Q43" s="183">
        <v>-13060.3</v>
      </c>
      <c r="R43" s="171">
        <v>12</v>
      </c>
      <c r="S43" s="184">
        <v>0</v>
      </c>
      <c r="T43" s="182">
        <v>210</v>
      </c>
      <c r="U43" s="174">
        <v>222</v>
      </c>
      <c r="V43" s="171">
        <v>5</v>
      </c>
      <c r="W43" s="178">
        <v>0</v>
      </c>
      <c r="X43" s="178">
        <v>0</v>
      </c>
      <c r="Y43" s="178">
        <v>0</v>
      </c>
      <c r="Z43" s="178">
        <v>0</v>
      </c>
      <c r="AA43" s="178">
        <v>0</v>
      </c>
      <c r="AB43" s="182">
        <v>-3.6</v>
      </c>
      <c r="AC43" s="174">
        <v>1.4</v>
      </c>
      <c r="AD43" s="174">
        <v>133</v>
      </c>
      <c r="AE43" s="191">
        <v>-12703.9</v>
      </c>
      <c r="AF43" s="87">
        <v>91889</v>
      </c>
    </row>
    <row r="44" spans="1:33" x14ac:dyDescent="0.25">
      <c r="A44" s="86" t="s">
        <v>47</v>
      </c>
      <c r="B44" s="82"/>
      <c r="C44" s="83"/>
      <c r="D44" s="175">
        <v>71828.899999999994</v>
      </c>
      <c r="E44" s="174">
        <v>0</v>
      </c>
      <c r="F44" s="174">
        <v>0</v>
      </c>
      <c r="G44" s="176">
        <v>0</v>
      </c>
      <c r="H44" s="177">
        <v>0</v>
      </c>
      <c r="I44" s="178">
        <v>0</v>
      </c>
      <c r="J44" s="178">
        <v>0</v>
      </c>
      <c r="K44" s="179">
        <v>0</v>
      </c>
      <c r="L44" s="179">
        <v>0</v>
      </c>
      <c r="M44" s="180">
        <v>0</v>
      </c>
      <c r="N44" s="174">
        <v>0</v>
      </c>
      <c r="O44" s="174">
        <v>0</v>
      </c>
      <c r="P44" s="181">
        <v>71828.899999999994</v>
      </c>
      <c r="Q44" s="183">
        <v>-13777.8</v>
      </c>
      <c r="R44" s="171">
        <v>507</v>
      </c>
      <c r="S44" s="184">
        <v>355</v>
      </c>
      <c r="T44" s="182">
        <v>-901.400000000001</v>
      </c>
      <c r="U44" s="174">
        <v>-39.400000000000702</v>
      </c>
      <c r="V44" s="171">
        <v>1</v>
      </c>
      <c r="W44" s="178">
        <v>0</v>
      </c>
      <c r="X44" s="178">
        <v>0</v>
      </c>
      <c r="Y44" s="178">
        <v>0</v>
      </c>
      <c r="Z44" s="178">
        <v>0</v>
      </c>
      <c r="AA44" s="178">
        <v>-52</v>
      </c>
      <c r="AB44" s="182">
        <v>-249.7</v>
      </c>
      <c r="AC44" s="174">
        <v>-300.7</v>
      </c>
      <c r="AD44" s="174">
        <v>-111</v>
      </c>
      <c r="AE44" s="191">
        <v>-14228.9</v>
      </c>
      <c r="AF44" s="87">
        <v>57600</v>
      </c>
    </row>
    <row r="45" spans="1:33" x14ac:dyDescent="0.25">
      <c r="A45" s="86" t="s">
        <v>48</v>
      </c>
      <c r="B45" s="82"/>
      <c r="C45" s="83"/>
      <c r="D45" s="175">
        <v>32764</v>
      </c>
      <c r="E45" s="174">
        <v>0</v>
      </c>
      <c r="F45" s="174">
        <v>0</v>
      </c>
      <c r="G45" s="176">
        <v>0</v>
      </c>
      <c r="H45" s="177">
        <v>0</v>
      </c>
      <c r="I45" s="178">
        <v>0</v>
      </c>
      <c r="J45" s="178">
        <v>0</v>
      </c>
      <c r="K45" s="179">
        <v>0</v>
      </c>
      <c r="L45" s="179">
        <v>0</v>
      </c>
      <c r="M45" s="180">
        <v>0</v>
      </c>
      <c r="N45" s="174">
        <v>0</v>
      </c>
      <c r="O45" s="174">
        <v>0</v>
      </c>
      <c r="P45" s="181">
        <v>32764</v>
      </c>
      <c r="Q45" s="183">
        <v>717.5</v>
      </c>
      <c r="R45" s="171">
        <v>-495</v>
      </c>
      <c r="S45" s="184">
        <v>-355</v>
      </c>
      <c r="T45" s="182">
        <v>1111.4000000000001</v>
      </c>
      <c r="U45" s="174">
        <v>261.400000000001</v>
      </c>
      <c r="V45" s="171">
        <v>4</v>
      </c>
      <c r="W45" s="178">
        <v>0</v>
      </c>
      <c r="X45" s="178">
        <v>0</v>
      </c>
      <c r="Y45" s="178">
        <v>0</v>
      </c>
      <c r="Z45" s="178">
        <v>0</v>
      </c>
      <c r="AA45" s="178">
        <v>52</v>
      </c>
      <c r="AB45" s="182">
        <v>246.1</v>
      </c>
      <c r="AC45" s="174">
        <v>302.10000000000002</v>
      </c>
      <c r="AD45" s="174">
        <v>244</v>
      </c>
      <c r="AE45" s="191">
        <v>1525</v>
      </c>
      <c r="AF45" s="87">
        <v>34289</v>
      </c>
      <c r="AG45">
        <f>AF45-(AF43-AF44)</f>
        <v>0</v>
      </c>
    </row>
    <row r="46" spans="1:33" x14ac:dyDescent="0.25">
      <c r="A46" s="68" t="s">
        <v>39</v>
      </c>
      <c r="B46" s="82" t="s">
        <v>63</v>
      </c>
      <c r="C46" s="83" t="s">
        <v>64</v>
      </c>
      <c r="D46" s="175"/>
      <c r="E46" s="174"/>
      <c r="F46" s="174"/>
      <c r="G46" s="176"/>
      <c r="H46" s="177"/>
      <c r="I46" s="178"/>
      <c r="J46" s="178"/>
      <c r="K46" s="179"/>
      <c r="L46" s="179"/>
      <c r="M46" s="180"/>
      <c r="N46" s="174"/>
      <c r="O46" s="174"/>
      <c r="P46" s="181"/>
      <c r="Q46" s="183"/>
      <c r="R46" s="171"/>
      <c r="S46" s="184"/>
      <c r="T46" s="182"/>
      <c r="U46" s="174"/>
      <c r="V46" s="171"/>
      <c r="W46" s="178"/>
      <c r="X46" s="178"/>
      <c r="Y46" s="178"/>
      <c r="Z46" s="178"/>
      <c r="AA46" s="178"/>
      <c r="AB46" s="182"/>
      <c r="AC46" s="174"/>
      <c r="AD46" s="174"/>
      <c r="AE46" s="191"/>
      <c r="AF46" s="87"/>
    </row>
    <row r="47" spans="1:33" x14ac:dyDescent="0.25">
      <c r="A47" s="86" t="s">
        <v>46</v>
      </c>
      <c r="B47" s="82"/>
      <c r="C47" s="83"/>
      <c r="D47" s="175">
        <v>22652.3</v>
      </c>
      <c r="E47" s="174">
        <v>0</v>
      </c>
      <c r="F47" s="174">
        <v>0</v>
      </c>
      <c r="G47" s="176">
        <v>0</v>
      </c>
      <c r="H47" s="177">
        <v>0</v>
      </c>
      <c r="I47" s="178">
        <v>0</v>
      </c>
      <c r="J47" s="178">
        <v>0</v>
      </c>
      <c r="K47" s="179">
        <v>0</v>
      </c>
      <c r="L47" s="179">
        <v>0</v>
      </c>
      <c r="M47" s="180">
        <v>0</v>
      </c>
      <c r="N47" s="174">
        <v>0</v>
      </c>
      <c r="O47" s="174">
        <v>0</v>
      </c>
      <c r="P47" s="181">
        <v>22652.3</v>
      </c>
      <c r="Q47" s="183">
        <v>1.20000000000073</v>
      </c>
      <c r="R47" s="171">
        <v>0</v>
      </c>
      <c r="S47" s="184">
        <v>0</v>
      </c>
      <c r="T47" s="182">
        <v>52.4</v>
      </c>
      <c r="U47" s="174">
        <v>52.4</v>
      </c>
      <c r="V47" s="171">
        <v>269</v>
      </c>
      <c r="W47" s="178">
        <v>385</v>
      </c>
      <c r="X47" s="178">
        <v>0</v>
      </c>
      <c r="Y47" s="178">
        <v>0</v>
      </c>
      <c r="Z47" s="178">
        <v>0</v>
      </c>
      <c r="AA47" s="178">
        <v>0</v>
      </c>
      <c r="AB47" s="182">
        <v>522.1</v>
      </c>
      <c r="AC47" s="174">
        <v>1176.0999999999999</v>
      </c>
      <c r="AD47" s="174">
        <v>-40</v>
      </c>
      <c r="AE47" s="191">
        <v>1189.7</v>
      </c>
      <c r="AF47" s="87">
        <v>23842</v>
      </c>
    </row>
    <row r="48" spans="1:33" x14ac:dyDescent="0.25">
      <c r="A48" s="86" t="s">
        <v>47</v>
      </c>
      <c r="B48" s="82"/>
      <c r="C48" s="83"/>
      <c r="D48" s="175">
        <v>14161.4</v>
      </c>
      <c r="E48" s="174">
        <v>0</v>
      </c>
      <c r="F48" s="174">
        <v>0</v>
      </c>
      <c r="G48" s="176">
        <v>0</v>
      </c>
      <c r="H48" s="177">
        <v>0</v>
      </c>
      <c r="I48" s="178">
        <v>0</v>
      </c>
      <c r="J48" s="178">
        <v>0</v>
      </c>
      <c r="K48" s="179">
        <v>0</v>
      </c>
      <c r="L48" s="179">
        <v>0</v>
      </c>
      <c r="M48" s="180">
        <v>0</v>
      </c>
      <c r="N48" s="174">
        <v>0</v>
      </c>
      <c r="O48" s="174">
        <v>0</v>
      </c>
      <c r="P48" s="181">
        <v>14161.4</v>
      </c>
      <c r="Q48" s="183">
        <v>-38.500000000000199</v>
      </c>
      <c r="R48" s="171">
        <v>66</v>
      </c>
      <c r="S48" s="184">
        <v>93</v>
      </c>
      <c r="T48" s="182">
        <v>-262.19999999999902</v>
      </c>
      <c r="U48" s="174">
        <v>-103.19999999999899</v>
      </c>
      <c r="V48" s="171">
        <v>37</v>
      </c>
      <c r="W48" s="178">
        <v>0</v>
      </c>
      <c r="X48" s="178">
        <v>0</v>
      </c>
      <c r="Y48" s="178">
        <v>0</v>
      </c>
      <c r="Z48" s="178">
        <v>0</v>
      </c>
      <c r="AA48" s="178">
        <v>-50</v>
      </c>
      <c r="AB48" s="182">
        <v>-178.7</v>
      </c>
      <c r="AC48" s="174">
        <v>-191.7</v>
      </c>
      <c r="AD48" s="174">
        <v>-73</v>
      </c>
      <c r="AE48" s="191">
        <v>-406.39999999999901</v>
      </c>
      <c r="AF48" s="87">
        <v>13755</v>
      </c>
    </row>
    <row r="49" spans="1:33" x14ac:dyDescent="0.25">
      <c r="A49" s="86" t="s">
        <v>48</v>
      </c>
      <c r="B49" s="82"/>
      <c r="C49" s="83"/>
      <c r="D49" s="175">
        <v>8490.9</v>
      </c>
      <c r="E49" s="174">
        <v>0</v>
      </c>
      <c r="F49" s="174">
        <v>0</v>
      </c>
      <c r="G49" s="176">
        <v>0</v>
      </c>
      <c r="H49" s="177">
        <v>0</v>
      </c>
      <c r="I49" s="178">
        <v>0</v>
      </c>
      <c r="J49" s="178">
        <v>0</v>
      </c>
      <c r="K49" s="179">
        <v>0</v>
      </c>
      <c r="L49" s="179">
        <v>0</v>
      </c>
      <c r="M49" s="180">
        <v>0</v>
      </c>
      <c r="N49" s="174">
        <v>0</v>
      </c>
      <c r="O49" s="174">
        <v>0</v>
      </c>
      <c r="P49" s="181">
        <v>8490.9</v>
      </c>
      <c r="Q49" s="183">
        <v>39.700000000000898</v>
      </c>
      <c r="R49" s="171">
        <v>-66</v>
      </c>
      <c r="S49" s="184">
        <v>-93</v>
      </c>
      <c r="T49" s="182">
        <v>314.599999999999</v>
      </c>
      <c r="U49" s="174">
        <v>155.599999999999</v>
      </c>
      <c r="V49" s="171">
        <v>232</v>
      </c>
      <c r="W49" s="178">
        <v>385</v>
      </c>
      <c r="X49" s="178">
        <v>0</v>
      </c>
      <c r="Y49" s="178">
        <v>0</v>
      </c>
      <c r="Z49" s="178">
        <v>0</v>
      </c>
      <c r="AA49" s="178">
        <v>50</v>
      </c>
      <c r="AB49" s="182">
        <v>700.8</v>
      </c>
      <c r="AC49" s="174">
        <v>1367.8</v>
      </c>
      <c r="AD49" s="174">
        <v>33</v>
      </c>
      <c r="AE49" s="191">
        <v>1596.1</v>
      </c>
      <c r="AF49" s="87">
        <v>10087</v>
      </c>
      <c r="AG49">
        <f>AF49-(AF47-AF48)</f>
        <v>0</v>
      </c>
    </row>
    <row r="50" spans="1:33" x14ac:dyDescent="0.25">
      <c r="A50" s="68" t="s">
        <v>39</v>
      </c>
      <c r="B50" s="82" t="s">
        <v>65</v>
      </c>
      <c r="C50" s="83" t="s">
        <v>66</v>
      </c>
      <c r="D50" s="175"/>
      <c r="E50" s="174"/>
      <c r="F50" s="174"/>
      <c r="G50" s="176"/>
      <c r="H50" s="177"/>
      <c r="I50" s="178"/>
      <c r="J50" s="178"/>
      <c r="K50" s="179"/>
      <c r="L50" s="179"/>
      <c r="M50" s="180"/>
      <c r="N50" s="174"/>
      <c r="O50" s="174"/>
      <c r="P50" s="181"/>
      <c r="Q50" s="183"/>
      <c r="R50" s="171"/>
      <c r="S50" s="184"/>
      <c r="T50" s="182"/>
      <c r="U50" s="174"/>
      <c r="V50" s="171"/>
      <c r="W50" s="178"/>
      <c r="X50" s="178"/>
      <c r="Y50" s="178"/>
      <c r="Z50" s="178"/>
      <c r="AA50" s="178"/>
      <c r="AB50" s="182"/>
      <c r="AC50" s="174"/>
      <c r="AD50" s="174"/>
      <c r="AE50" s="191"/>
      <c r="AF50" s="87"/>
    </row>
    <row r="51" spans="1:33" x14ac:dyDescent="0.25">
      <c r="A51" s="86" t="s">
        <v>46</v>
      </c>
      <c r="B51" s="82"/>
      <c r="C51" s="83"/>
      <c r="D51" s="175">
        <v>90263.9</v>
      </c>
      <c r="E51" s="174">
        <v>0</v>
      </c>
      <c r="F51" s="174">
        <v>0</v>
      </c>
      <c r="G51" s="176">
        <v>0</v>
      </c>
      <c r="H51" s="177">
        <v>0</v>
      </c>
      <c r="I51" s="178">
        <v>0</v>
      </c>
      <c r="J51" s="178">
        <v>0</v>
      </c>
      <c r="K51" s="179">
        <v>0</v>
      </c>
      <c r="L51" s="179">
        <v>0</v>
      </c>
      <c r="M51" s="180">
        <v>0</v>
      </c>
      <c r="N51" s="174">
        <v>0</v>
      </c>
      <c r="O51" s="174">
        <v>0</v>
      </c>
      <c r="P51" s="181">
        <v>90263.9</v>
      </c>
      <c r="Q51" s="183">
        <v>-1907.9</v>
      </c>
      <c r="R51" s="171">
        <v>13</v>
      </c>
      <c r="S51" s="184">
        <v>0</v>
      </c>
      <c r="T51" s="182">
        <v>1293.0999999999999</v>
      </c>
      <c r="U51" s="174">
        <v>1306.0999999999999</v>
      </c>
      <c r="V51" s="171">
        <v>0</v>
      </c>
      <c r="W51" s="178">
        <v>0</v>
      </c>
      <c r="X51" s="178">
        <v>0</v>
      </c>
      <c r="Y51" s="178">
        <v>0</v>
      </c>
      <c r="Z51" s="178">
        <v>0</v>
      </c>
      <c r="AA51" s="178">
        <v>0</v>
      </c>
      <c r="AB51" s="182">
        <v>-1.1000000000000001</v>
      </c>
      <c r="AC51" s="174">
        <v>-1.1000000000000001</v>
      </c>
      <c r="AD51" s="174">
        <v>64</v>
      </c>
      <c r="AE51" s="191">
        <v>-538.89999999999702</v>
      </c>
      <c r="AF51" s="87">
        <v>89725</v>
      </c>
    </row>
    <row r="52" spans="1:33" x14ac:dyDescent="0.25">
      <c r="A52" s="86" t="s">
        <v>47</v>
      </c>
      <c r="B52" s="82"/>
      <c r="C52" s="83"/>
      <c r="D52" s="175">
        <v>53389.2</v>
      </c>
      <c r="E52" s="174">
        <v>0</v>
      </c>
      <c r="F52" s="174">
        <v>0</v>
      </c>
      <c r="G52" s="176">
        <v>0</v>
      </c>
      <c r="H52" s="177">
        <v>0</v>
      </c>
      <c r="I52" s="178">
        <v>0</v>
      </c>
      <c r="J52" s="178">
        <v>0</v>
      </c>
      <c r="K52" s="179">
        <v>0</v>
      </c>
      <c r="L52" s="179">
        <v>0</v>
      </c>
      <c r="M52" s="180">
        <v>0</v>
      </c>
      <c r="N52" s="174">
        <v>0</v>
      </c>
      <c r="O52" s="174">
        <v>0</v>
      </c>
      <c r="P52" s="181">
        <v>53389.2</v>
      </c>
      <c r="Q52" s="183">
        <v>-1167.2</v>
      </c>
      <c r="R52" s="171">
        <v>468</v>
      </c>
      <c r="S52" s="184">
        <v>191</v>
      </c>
      <c r="T52" s="182">
        <v>-1743.4</v>
      </c>
      <c r="U52" s="174">
        <v>-1084.4000000000001</v>
      </c>
      <c r="V52" s="171">
        <v>0</v>
      </c>
      <c r="W52" s="178">
        <v>0</v>
      </c>
      <c r="X52" s="178">
        <v>0</v>
      </c>
      <c r="Y52" s="178">
        <v>0</v>
      </c>
      <c r="Z52" s="178">
        <v>0</v>
      </c>
      <c r="AA52" s="178">
        <v>-53</v>
      </c>
      <c r="AB52" s="182">
        <v>-552.6</v>
      </c>
      <c r="AC52" s="174">
        <v>-605.6</v>
      </c>
      <c r="AD52" s="174">
        <v>174</v>
      </c>
      <c r="AE52" s="191">
        <v>-2683.2</v>
      </c>
      <c r="AF52" s="87">
        <v>50706</v>
      </c>
    </row>
    <row r="53" spans="1:33" x14ac:dyDescent="0.25">
      <c r="A53" s="86" t="s">
        <v>48</v>
      </c>
      <c r="B53" s="82"/>
      <c r="C53" s="83"/>
      <c r="D53" s="175">
        <v>36874.699999999997</v>
      </c>
      <c r="E53" s="174">
        <v>0</v>
      </c>
      <c r="F53" s="174">
        <v>0</v>
      </c>
      <c r="G53" s="176">
        <v>0</v>
      </c>
      <c r="H53" s="177">
        <v>0</v>
      </c>
      <c r="I53" s="178">
        <v>0</v>
      </c>
      <c r="J53" s="178">
        <v>0</v>
      </c>
      <c r="K53" s="179">
        <v>0</v>
      </c>
      <c r="L53" s="179">
        <v>0</v>
      </c>
      <c r="M53" s="180">
        <v>0</v>
      </c>
      <c r="N53" s="174">
        <v>0</v>
      </c>
      <c r="O53" s="174">
        <v>0</v>
      </c>
      <c r="P53" s="181">
        <v>36874.699999999997</v>
      </c>
      <c r="Q53" s="183">
        <v>-740.69999999999902</v>
      </c>
      <c r="R53" s="171">
        <v>-455</v>
      </c>
      <c r="S53" s="184">
        <v>-191</v>
      </c>
      <c r="T53" s="182">
        <v>3036.5</v>
      </c>
      <c r="U53" s="174">
        <v>2390.5</v>
      </c>
      <c r="V53" s="171">
        <v>0</v>
      </c>
      <c r="W53" s="178">
        <v>0</v>
      </c>
      <c r="X53" s="178">
        <v>0</v>
      </c>
      <c r="Y53" s="178">
        <v>0</v>
      </c>
      <c r="Z53" s="178">
        <v>0</v>
      </c>
      <c r="AA53" s="178">
        <v>53</v>
      </c>
      <c r="AB53" s="182">
        <v>551.5</v>
      </c>
      <c r="AC53" s="174">
        <v>604.5</v>
      </c>
      <c r="AD53" s="174">
        <v>-110</v>
      </c>
      <c r="AE53" s="191">
        <v>2144.3000000000002</v>
      </c>
      <c r="AF53" s="87">
        <v>39019</v>
      </c>
      <c r="AG53">
        <f>AF53-(AF51-AF52)</f>
        <v>0</v>
      </c>
    </row>
    <row r="54" spans="1:33" x14ac:dyDescent="0.25">
      <c r="A54" s="68" t="s">
        <v>39</v>
      </c>
      <c r="B54" s="82" t="s">
        <v>67</v>
      </c>
      <c r="C54" s="83" t="s">
        <v>68</v>
      </c>
      <c r="D54" s="175"/>
      <c r="E54" s="174"/>
      <c r="F54" s="174"/>
      <c r="G54" s="176"/>
      <c r="H54" s="177"/>
      <c r="I54" s="178"/>
      <c r="J54" s="178"/>
      <c r="K54" s="179"/>
      <c r="L54" s="179"/>
      <c r="M54" s="180"/>
      <c r="N54" s="174"/>
      <c r="O54" s="174"/>
      <c r="P54" s="181"/>
      <c r="Q54" s="183"/>
      <c r="R54" s="171"/>
      <c r="S54" s="184"/>
      <c r="T54" s="182"/>
      <c r="U54" s="174"/>
      <c r="V54" s="171"/>
      <c r="W54" s="178"/>
      <c r="X54" s="178"/>
      <c r="Y54" s="178"/>
      <c r="Z54" s="178"/>
      <c r="AA54" s="178"/>
      <c r="AB54" s="182"/>
      <c r="AC54" s="174"/>
      <c r="AD54" s="174"/>
      <c r="AE54" s="191"/>
      <c r="AF54" s="87"/>
    </row>
    <row r="55" spans="1:33" x14ac:dyDescent="0.25">
      <c r="A55" s="86" t="s">
        <v>46</v>
      </c>
      <c r="B55" s="82"/>
      <c r="C55" s="83"/>
      <c r="D55" s="175">
        <v>0</v>
      </c>
      <c r="E55" s="174">
        <v>0</v>
      </c>
      <c r="F55" s="174">
        <v>46448</v>
      </c>
      <c r="G55" s="176">
        <v>0</v>
      </c>
      <c r="H55" s="177">
        <v>0</v>
      </c>
      <c r="I55" s="178">
        <v>280</v>
      </c>
      <c r="J55" s="178">
        <v>0</v>
      </c>
      <c r="K55" s="179">
        <v>27486</v>
      </c>
      <c r="L55" s="179">
        <v>14946</v>
      </c>
      <c r="M55" s="180">
        <v>2999</v>
      </c>
      <c r="N55" s="174">
        <v>45711</v>
      </c>
      <c r="O55" s="174">
        <v>0</v>
      </c>
      <c r="P55" s="181">
        <v>92159</v>
      </c>
      <c r="Q55" s="183">
        <v>-19</v>
      </c>
      <c r="R55" s="171">
        <v>1695</v>
      </c>
      <c r="S55" s="184">
        <v>3</v>
      </c>
      <c r="T55" s="182">
        <v>2164</v>
      </c>
      <c r="U55" s="174">
        <v>3862</v>
      </c>
      <c r="V55" s="171">
        <v>0</v>
      </c>
      <c r="W55" s="178">
        <v>0</v>
      </c>
      <c r="X55" s="178">
        <v>0</v>
      </c>
      <c r="Y55" s="178">
        <v>0</v>
      </c>
      <c r="Z55" s="178">
        <v>0</v>
      </c>
      <c r="AA55" s="178">
        <v>0</v>
      </c>
      <c r="AB55" s="182">
        <v>0</v>
      </c>
      <c r="AC55" s="174">
        <v>0</v>
      </c>
      <c r="AD55" s="174">
        <v>-148</v>
      </c>
      <c r="AE55" s="191">
        <v>3695</v>
      </c>
      <c r="AF55" s="87">
        <v>95854</v>
      </c>
    </row>
    <row r="56" spans="1:33" x14ac:dyDescent="0.25">
      <c r="A56" s="86" t="s">
        <v>47</v>
      </c>
      <c r="B56" s="82"/>
      <c r="C56" s="83"/>
      <c r="D56" s="175">
        <v>0</v>
      </c>
      <c r="E56" s="174">
        <v>0</v>
      </c>
      <c r="F56" s="174">
        <v>41685</v>
      </c>
      <c r="G56" s="176">
        <v>0</v>
      </c>
      <c r="H56" s="177">
        <v>0</v>
      </c>
      <c r="I56" s="178">
        <v>0</v>
      </c>
      <c r="J56" s="178">
        <v>0</v>
      </c>
      <c r="K56" s="179">
        <v>0</v>
      </c>
      <c r="L56" s="179">
        <v>0</v>
      </c>
      <c r="M56" s="180">
        <v>988</v>
      </c>
      <c r="N56" s="174">
        <v>988</v>
      </c>
      <c r="O56" s="174">
        <v>0</v>
      </c>
      <c r="P56" s="181">
        <v>42673</v>
      </c>
      <c r="Q56" s="183">
        <v>244</v>
      </c>
      <c r="R56" s="171">
        <v>1905</v>
      </c>
      <c r="S56" s="184">
        <v>417</v>
      </c>
      <c r="T56" s="182">
        <v>-461</v>
      </c>
      <c r="U56" s="174">
        <v>1861</v>
      </c>
      <c r="V56" s="171">
        <v>0</v>
      </c>
      <c r="W56" s="178">
        <v>0</v>
      </c>
      <c r="X56" s="178">
        <v>0</v>
      </c>
      <c r="Y56" s="178">
        <v>0</v>
      </c>
      <c r="Z56" s="178">
        <v>0</v>
      </c>
      <c r="AA56" s="178">
        <v>-2</v>
      </c>
      <c r="AB56" s="182">
        <v>-223</v>
      </c>
      <c r="AC56" s="174">
        <v>-225</v>
      </c>
      <c r="AD56" s="174">
        <v>229</v>
      </c>
      <c r="AE56" s="191">
        <v>2109</v>
      </c>
      <c r="AF56" s="87">
        <v>44782</v>
      </c>
    </row>
    <row r="57" spans="1:33" x14ac:dyDescent="0.25">
      <c r="A57" s="86" t="s">
        <v>48</v>
      </c>
      <c r="B57" s="82"/>
      <c r="C57" s="83"/>
      <c r="D57" s="175">
        <v>0</v>
      </c>
      <c r="E57" s="174">
        <v>0</v>
      </c>
      <c r="F57" s="174">
        <v>4763</v>
      </c>
      <c r="G57" s="176">
        <v>0</v>
      </c>
      <c r="H57" s="177">
        <v>0</v>
      </c>
      <c r="I57" s="178">
        <v>280</v>
      </c>
      <c r="J57" s="178">
        <v>0</v>
      </c>
      <c r="K57" s="179">
        <v>27486</v>
      </c>
      <c r="L57" s="179">
        <v>14946</v>
      </c>
      <c r="M57" s="180">
        <v>2011</v>
      </c>
      <c r="N57" s="174">
        <v>44723</v>
      </c>
      <c r="O57" s="174">
        <v>0</v>
      </c>
      <c r="P57" s="181">
        <v>49486</v>
      </c>
      <c r="Q57" s="183">
        <v>-263</v>
      </c>
      <c r="R57" s="171">
        <v>-210</v>
      </c>
      <c r="S57" s="184">
        <v>-414</v>
      </c>
      <c r="T57" s="182">
        <v>2625</v>
      </c>
      <c r="U57" s="174">
        <v>2001</v>
      </c>
      <c r="V57" s="171">
        <v>0</v>
      </c>
      <c r="W57" s="178">
        <v>0</v>
      </c>
      <c r="X57" s="178">
        <v>0</v>
      </c>
      <c r="Y57" s="178">
        <v>0</v>
      </c>
      <c r="Z57" s="178">
        <v>0</v>
      </c>
      <c r="AA57" s="178">
        <v>2</v>
      </c>
      <c r="AB57" s="182">
        <v>223</v>
      </c>
      <c r="AC57" s="174">
        <v>225</v>
      </c>
      <c r="AD57" s="174">
        <v>-377</v>
      </c>
      <c r="AE57" s="191">
        <v>1586</v>
      </c>
      <c r="AF57" s="87">
        <v>51072</v>
      </c>
      <c r="AG57">
        <f>AF57-(AF55-AF56)</f>
        <v>0</v>
      </c>
    </row>
    <row r="58" spans="1:33" x14ac:dyDescent="0.25">
      <c r="A58" s="68" t="s">
        <v>39</v>
      </c>
      <c r="B58" s="82" t="s">
        <v>69</v>
      </c>
      <c r="C58" s="83" t="s">
        <v>70</v>
      </c>
      <c r="D58" s="175"/>
      <c r="E58" s="174"/>
      <c r="F58" s="174"/>
      <c r="G58" s="176"/>
      <c r="H58" s="177"/>
      <c r="I58" s="178"/>
      <c r="J58" s="178"/>
      <c r="K58" s="179"/>
      <c r="L58" s="179"/>
      <c r="M58" s="180"/>
      <c r="N58" s="174"/>
      <c r="O58" s="174"/>
      <c r="P58" s="181"/>
      <c r="Q58" s="183"/>
      <c r="R58" s="171"/>
      <c r="S58" s="184"/>
      <c r="T58" s="182"/>
      <c r="U58" s="174"/>
      <c r="V58" s="171"/>
      <c r="W58" s="178"/>
      <c r="X58" s="178"/>
      <c r="Y58" s="178"/>
      <c r="Z58" s="178"/>
      <c r="AA58" s="178"/>
      <c r="AB58" s="182"/>
      <c r="AC58" s="174"/>
      <c r="AD58" s="174"/>
      <c r="AE58" s="191"/>
      <c r="AF58" s="87"/>
    </row>
    <row r="59" spans="1:33" x14ac:dyDescent="0.25">
      <c r="A59" s="86" t="s">
        <v>46</v>
      </c>
      <c r="B59" s="82"/>
      <c r="C59" s="83"/>
      <c r="D59" s="175">
        <v>12959.6</v>
      </c>
      <c r="E59" s="174">
        <v>17576</v>
      </c>
      <c r="F59" s="174">
        <v>0</v>
      </c>
      <c r="G59" s="176">
        <v>0</v>
      </c>
      <c r="H59" s="177">
        <v>0</v>
      </c>
      <c r="I59" s="178">
        <v>0</v>
      </c>
      <c r="J59" s="178">
        <v>53566</v>
      </c>
      <c r="K59" s="179">
        <v>0</v>
      </c>
      <c r="L59" s="179">
        <v>0</v>
      </c>
      <c r="M59" s="180">
        <v>14451</v>
      </c>
      <c r="N59" s="174">
        <v>68017</v>
      </c>
      <c r="O59" s="174">
        <v>0</v>
      </c>
      <c r="P59" s="181">
        <v>98552.6</v>
      </c>
      <c r="Q59" s="183">
        <v>-1284.4000000000001</v>
      </c>
      <c r="R59" s="171">
        <v>0</v>
      </c>
      <c r="S59" s="184">
        <v>0</v>
      </c>
      <c r="T59" s="182">
        <v>50.8</v>
      </c>
      <c r="U59" s="174">
        <v>50.8</v>
      </c>
      <c r="V59" s="171">
        <v>0</v>
      </c>
      <c r="W59" s="178">
        <v>0</v>
      </c>
      <c r="X59" s="178">
        <v>316</v>
      </c>
      <c r="Y59" s="178">
        <v>0</v>
      </c>
      <c r="Z59" s="178">
        <v>0</v>
      </c>
      <c r="AA59" s="178">
        <v>0</v>
      </c>
      <c r="AB59" s="182">
        <v>-26</v>
      </c>
      <c r="AC59" s="174">
        <v>290</v>
      </c>
      <c r="AD59" s="174">
        <v>-136</v>
      </c>
      <c r="AE59" s="191">
        <v>-1079.5999999999999</v>
      </c>
      <c r="AF59" s="87">
        <v>97473</v>
      </c>
    </row>
    <row r="60" spans="1:33" x14ac:dyDescent="0.25">
      <c r="A60" s="86" t="s">
        <v>47</v>
      </c>
      <c r="B60" s="82"/>
      <c r="C60" s="83"/>
      <c r="D60" s="175">
        <v>5152.8</v>
      </c>
      <c r="E60" s="174">
        <v>7931</v>
      </c>
      <c r="F60" s="174">
        <v>0</v>
      </c>
      <c r="G60" s="176">
        <v>0</v>
      </c>
      <c r="H60" s="177">
        <v>0</v>
      </c>
      <c r="I60" s="178">
        <v>0</v>
      </c>
      <c r="J60" s="178">
        <v>0</v>
      </c>
      <c r="K60" s="179">
        <v>0</v>
      </c>
      <c r="L60" s="179">
        <v>0</v>
      </c>
      <c r="M60" s="180">
        <v>15972</v>
      </c>
      <c r="N60" s="174">
        <v>15972</v>
      </c>
      <c r="O60" s="174">
        <v>0</v>
      </c>
      <c r="P60" s="181">
        <v>29055.8</v>
      </c>
      <c r="Q60" s="183">
        <v>-909.9</v>
      </c>
      <c r="R60" s="171">
        <v>18047</v>
      </c>
      <c r="S60" s="184">
        <v>441</v>
      </c>
      <c r="T60" s="182">
        <v>469.5</v>
      </c>
      <c r="U60" s="174">
        <v>18957.5</v>
      </c>
      <c r="V60" s="171">
        <v>0</v>
      </c>
      <c r="W60" s="178">
        <v>0</v>
      </c>
      <c r="X60" s="178">
        <v>150</v>
      </c>
      <c r="Y60" s="178">
        <v>0</v>
      </c>
      <c r="Z60" s="178">
        <v>0</v>
      </c>
      <c r="AA60" s="178">
        <v>-260</v>
      </c>
      <c r="AB60" s="182">
        <v>-94.4</v>
      </c>
      <c r="AC60" s="174">
        <v>-204.4</v>
      </c>
      <c r="AD60" s="174">
        <v>-138</v>
      </c>
      <c r="AE60" s="191">
        <v>17705.2</v>
      </c>
      <c r="AF60" s="87">
        <v>46761</v>
      </c>
    </row>
    <row r="61" spans="1:33" x14ac:dyDescent="0.25">
      <c r="A61" s="86" t="s">
        <v>48</v>
      </c>
      <c r="B61" s="82"/>
      <c r="C61" s="83"/>
      <c r="D61" s="175">
        <v>7806.8</v>
      </c>
      <c r="E61" s="174">
        <v>9645</v>
      </c>
      <c r="F61" s="174">
        <v>0</v>
      </c>
      <c r="G61" s="176">
        <v>0</v>
      </c>
      <c r="H61" s="177">
        <v>0</v>
      </c>
      <c r="I61" s="178">
        <v>0</v>
      </c>
      <c r="J61" s="178">
        <v>53566</v>
      </c>
      <c r="K61" s="179">
        <v>0</v>
      </c>
      <c r="L61" s="179">
        <v>0</v>
      </c>
      <c r="M61" s="180">
        <v>-1521</v>
      </c>
      <c r="N61" s="174">
        <v>52045</v>
      </c>
      <c r="O61" s="174">
        <v>0</v>
      </c>
      <c r="P61" s="181">
        <v>69496.800000000003</v>
      </c>
      <c r="Q61" s="183">
        <v>-374.50000000000102</v>
      </c>
      <c r="R61" s="171">
        <v>-18047</v>
      </c>
      <c r="S61" s="184">
        <v>-441</v>
      </c>
      <c r="T61" s="182">
        <v>-418.7</v>
      </c>
      <c r="U61" s="174">
        <v>-18906.7</v>
      </c>
      <c r="V61" s="171">
        <v>0</v>
      </c>
      <c r="W61" s="178">
        <v>0</v>
      </c>
      <c r="X61" s="178">
        <v>166</v>
      </c>
      <c r="Y61" s="178">
        <v>0</v>
      </c>
      <c r="Z61" s="178">
        <v>0</v>
      </c>
      <c r="AA61" s="178">
        <v>260</v>
      </c>
      <c r="AB61" s="182">
        <v>68.400000000000006</v>
      </c>
      <c r="AC61" s="174">
        <v>494.4</v>
      </c>
      <c r="AD61" s="174">
        <v>2</v>
      </c>
      <c r="AE61" s="191">
        <v>-18784.8</v>
      </c>
      <c r="AF61" s="87">
        <v>50712</v>
      </c>
      <c r="AG61" s="93">
        <f>AF61-(AF59-AF60)</f>
        <v>0</v>
      </c>
    </row>
    <row r="62" spans="1:33" ht="12.75" customHeight="1" x14ac:dyDescent="0.25">
      <c r="A62" s="88" t="s">
        <v>39</v>
      </c>
      <c r="B62" s="89" t="s">
        <v>71</v>
      </c>
      <c r="C62" s="90" t="s">
        <v>72</v>
      </c>
      <c r="D62" s="185"/>
      <c r="E62" s="186"/>
      <c r="F62" s="186"/>
      <c r="G62" s="187"/>
      <c r="H62" s="188"/>
      <c r="I62" s="189"/>
      <c r="J62" s="189"/>
      <c r="K62" s="179"/>
      <c r="L62" s="179"/>
      <c r="M62" s="190"/>
      <c r="N62" s="186"/>
      <c r="O62" s="186"/>
      <c r="P62" s="192"/>
      <c r="Q62" s="193"/>
      <c r="R62" s="194"/>
      <c r="S62" s="195"/>
      <c r="T62" s="196"/>
      <c r="U62" s="186"/>
      <c r="V62" s="194"/>
      <c r="W62" s="189"/>
      <c r="X62" s="189"/>
      <c r="Y62" s="189"/>
      <c r="Z62" s="189"/>
      <c r="AA62" s="189"/>
      <c r="AB62" s="196"/>
      <c r="AC62" s="186"/>
      <c r="AD62" s="186"/>
      <c r="AE62" s="317"/>
      <c r="AF62" s="91"/>
      <c r="AG62" s="92"/>
    </row>
    <row r="63" spans="1:33" ht="12.75" customHeight="1" x14ac:dyDescent="0.25">
      <c r="A63" s="94" t="s">
        <v>73</v>
      </c>
      <c r="B63" s="89"/>
      <c r="C63" s="83"/>
      <c r="D63" s="185">
        <v>0</v>
      </c>
      <c r="E63" s="186">
        <v>0</v>
      </c>
      <c r="F63" s="186">
        <v>0</v>
      </c>
      <c r="G63" s="187">
        <v>0</v>
      </c>
      <c r="H63" s="188">
        <v>0</v>
      </c>
      <c r="I63" s="189">
        <v>0</v>
      </c>
      <c r="J63" s="189">
        <v>47473</v>
      </c>
      <c r="K63" s="351">
        <v>0</v>
      </c>
      <c r="L63" s="351">
        <v>0</v>
      </c>
      <c r="M63" s="190">
        <v>2317</v>
      </c>
      <c r="N63" s="186">
        <v>49790</v>
      </c>
      <c r="O63" s="186">
        <v>0</v>
      </c>
      <c r="P63" s="192">
        <v>49790</v>
      </c>
      <c r="Q63" s="193">
        <v>0</v>
      </c>
      <c r="R63" s="194">
        <v>0</v>
      </c>
      <c r="S63" s="195">
        <v>0</v>
      </c>
      <c r="T63" s="196">
        <v>0</v>
      </c>
      <c r="U63" s="186">
        <v>0</v>
      </c>
      <c r="V63" s="194">
        <v>0</v>
      </c>
      <c r="W63" s="189">
        <v>0</v>
      </c>
      <c r="X63" s="189">
        <v>316</v>
      </c>
      <c r="Y63" s="189">
        <v>0</v>
      </c>
      <c r="Z63" s="189">
        <v>0</v>
      </c>
      <c r="AA63" s="189">
        <v>0</v>
      </c>
      <c r="AB63" s="196">
        <v>0</v>
      </c>
      <c r="AC63" s="186">
        <v>316</v>
      </c>
      <c r="AD63" s="186">
        <v>11</v>
      </c>
      <c r="AE63" s="317">
        <v>327</v>
      </c>
      <c r="AF63" s="91">
        <v>50117</v>
      </c>
      <c r="AG63" s="92"/>
    </row>
    <row r="64" spans="1:33" ht="12.75" customHeight="1" x14ac:dyDescent="0.25">
      <c r="A64" s="94" t="s">
        <v>74</v>
      </c>
      <c r="B64" s="89"/>
      <c r="C64" s="95"/>
      <c r="D64" s="185">
        <v>0</v>
      </c>
      <c r="E64" s="186">
        <v>0</v>
      </c>
      <c r="F64" s="186">
        <v>0</v>
      </c>
      <c r="G64" s="187">
        <v>0</v>
      </c>
      <c r="H64" s="188">
        <v>0</v>
      </c>
      <c r="I64" s="189">
        <v>0</v>
      </c>
      <c r="J64" s="189">
        <v>0</v>
      </c>
      <c r="K64" s="351">
        <v>0</v>
      </c>
      <c r="L64" s="351">
        <v>0</v>
      </c>
      <c r="M64" s="190">
        <v>9175</v>
      </c>
      <c r="N64" s="186">
        <v>9175</v>
      </c>
      <c r="O64" s="186">
        <v>0</v>
      </c>
      <c r="P64" s="192">
        <v>9175</v>
      </c>
      <c r="Q64" s="193">
        <v>0</v>
      </c>
      <c r="R64" s="194">
        <v>17908</v>
      </c>
      <c r="S64" s="195">
        <v>199</v>
      </c>
      <c r="T64" s="196">
        <v>0</v>
      </c>
      <c r="U64" s="186">
        <v>18107</v>
      </c>
      <c r="V64" s="194">
        <v>0</v>
      </c>
      <c r="W64" s="189">
        <v>0</v>
      </c>
      <c r="X64" s="189">
        <v>150</v>
      </c>
      <c r="Y64" s="189">
        <v>0</v>
      </c>
      <c r="Z64" s="189">
        <v>0</v>
      </c>
      <c r="AA64" s="189">
        <v>-230</v>
      </c>
      <c r="AB64" s="196">
        <v>0</v>
      </c>
      <c r="AC64" s="186">
        <v>-80</v>
      </c>
      <c r="AD64" s="186">
        <v>-140</v>
      </c>
      <c r="AE64" s="317">
        <v>17887</v>
      </c>
      <c r="AF64" s="91">
        <v>27062</v>
      </c>
      <c r="AG64" s="92"/>
    </row>
    <row r="65" spans="1:33" ht="12.75" customHeight="1" x14ac:dyDescent="0.25">
      <c r="A65" s="94" t="s">
        <v>75</v>
      </c>
      <c r="B65" s="89"/>
      <c r="C65" s="95"/>
      <c r="D65" s="185">
        <v>0</v>
      </c>
      <c r="E65" s="186">
        <v>0</v>
      </c>
      <c r="F65" s="186">
        <v>0</v>
      </c>
      <c r="G65" s="187">
        <v>0</v>
      </c>
      <c r="H65" s="188">
        <v>0</v>
      </c>
      <c r="I65" s="189">
        <v>0</v>
      </c>
      <c r="J65" s="189">
        <v>47473</v>
      </c>
      <c r="K65" s="351">
        <v>0</v>
      </c>
      <c r="L65" s="351">
        <v>0</v>
      </c>
      <c r="M65" s="190">
        <v>-6858</v>
      </c>
      <c r="N65" s="186">
        <v>40615</v>
      </c>
      <c r="O65" s="186">
        <v>0</v>
      </c>
      <c r="P65" s="192">
        <v>40615</v>
      </c>
      <c r="Q65" s="193">
        <v>0</v>
      </c>
      <c r="R65" s="194">
        <v>-17908</v>
      </c>
      <c r="S65" s="195">
        <v>-199</v>
      </c>
      <c r="T65" s="196">
        <v>0</v>
      </c>
      <c r="U65" s="186">
        <v>-18107</v>
      </c>
      <c r="V65" s="194">
        <v>0</v>
      </c>
      <c r="W65" s="189">
        <v>0</v>
      </c>
      <c r="X65" s="189">
        <v>166</v>
      </c>
      <c r="Y65" s="189">
        <v>0</v>
      </c>
      <c r="Z65" s="189">
        <v>0</v>
      </c>
      <c r="AA65" s="189">
        <v>230</v>
      </c>
      <c r="AB65" s="196">
        <v>0</v>
      </c>
      <c r="AC65" s="186">
        <v>396</v>
      </c>
      <c r="AD65" s="186">
        <v>151</v>
      </c>
      <c r="AE65" s="317">
        <v>-17560</v>
      </c>
      <c r="AF65" s="91">
        <v>23055</v>
      </c>
      <c r="AG65" s="92">
        <f>AF65-(AF63-AF64)</f>
        <v>0</v>
      </c>
    </row>
    <row r="66" spans="1:33" x14ac:dyDescent="0.25">
      <c r="A66" s="68" t="s">
        <v>39</v>
      </c>
      <c r="B66" s="82" t="s">
        <v>76</v>
      </c>
      <c r="C66" s="83" t="s">
        <v>77</v>
      </c>
      <c r="D66" s="175"/>
      <c r="E66" s="174"/>
      <c r="F66" s="174"/>
      <c r="G66" s="176"/>
      <c r="H66" s="177"/>
      <c r="I66" s="178"/>
      <c r="J66" s="178"/>
      <c r="K66" s="179"/>
      <c r="L66" s="179"/>
      <c r="M66" s="180"/>
      <c r="N66" s="174"/>
      <c r="O66" s="174"/>
      <c r="P66" s="181"/>
      <c r="Q66" s="183"/>
      <c r="R66" s="171"/>
      <c r="S66" s="184"/>
      <c r="T66" s="182"/>
      <c r="U66" s="174"/>
      <c r="V66" s="171"/>
      <c r="W66" s="178"/>
      <c r="X66" s="178"/>
      <c r="Y66" s="178"/>
      <c r="Z66" s="178"/>
      <c r="AA66" s="178"/>
      <c r="AB66" s="182"/>
      <c r="AC66" s="174"/>
      <c r="AD66" s="174"/>
      <c r="AE66" s="191"/>
      <c r="AF66" s="87"/>
    </row>
    <row r="67" spans="1:33" x14ac:dyDescent="0.25">
      <c r="A67" s="86" t="s">
        <v>46</v>
      </c>
      <c r="B67" s="82"/>
      <c r="C67" s="83"/>
      <c r="D67" s="175">
        <v>136146.70000000001</v>
      </c>
      <c r="E67" s="174">
        <v>11975</v>
      </c>
      <c r="F67" s="174">
        <v>0</v>
      </c>
      <c r="G67" s="176">
        <v>0</v>
      </c>
      <c r="H67" s="177">
        <v>0</v>
      </c>
      <c r="I67" s="178">
        <v>539</v>
      </c>
      <c r="J67" s="178">
        <v>0</v>
      </c>
      <c r="K67" s="179">
        <v>0</v>
      </c>
      <c r="L67" s="179">
        <v>0</v>
      </c>
      <c r="M67" s="180">
        <v>0</v>
      </c>
      <c r="N67" s="174">
        <v>539</v>
      </c>
      <c r="O67" s="174">
        <v>0</v>
      </c>
      <c r="P67" s="181">
        <v>148660.70000000001</v>
      </c>
      <c r="Q67" s="183">
        <v>4018.6</v>
      </c>
      <c r="R67" s="171">
        <v>1</v>
      </c>
      <c r="S67" s="184">
        <v>0</v>
      </c>
      <c r="T67" s="182">
        <v>879.4</v>
      </c>
      <c r="U67" s="174">
        <v>880.4</v>
      </c>
      <c r="V67" s="171">
        <v>0</v>
      </c>
      <c r="W67" s="178">
        <v>0</v>
      </c>
      <c r="X67" s="178">
        <v>0</v>
      </c>
      <c r="Y67" s="178">
        <v>0</v>
      </c>
      <c r="Z67" s="178">
        <v>0</v>
      </c>
      <c r="AA67" s="178">
        <v>0</v>
      </c>
      <c r="AB67" s="182">
        <v>-75.7</v>
      </c>
      <c r="AC67" s="174">
        <v>-75.7</v>
      </c>
      <c r="AD67" s="174">
        <v>71</v>
      </c>
      <c r="AE67" s="191">
        <v>4894.3</v>
      </c>
      <c r="AF67" s="87">
        <v>153555</v>
      </c>
    </row>
    <row r="68" spans="1:33" x14ac:dyDescent="0.25">
      <c r="A68" s="86" t="s">
        <v>47</v>
      </c>
      <c r="B68" s="82"/>
      <c r="C68" s="83"/>
      <c r="D68" s="175">
        <v>77349.899999999994</v>
      </c>
      <c r="E68" s="174">
        <v>2674</v>
      </c>
      <c r="F68" s="174">
        <v>0</v>
      </c>
      <c r="G68" s="176">
        <v>0</v>
      </c>
      <c r="H68" s="177">
        <v>0</v>
      </c>
      <c r="I68" s="178">
        <v>0</v>
      </c>
      <c r="J68" s="178">
        <v>0</v>
      </c>
      <c r="K68" s="179">
        <v>0</v>
      </c>
      <c r="L68" s="179">
        <v>0</v>
      </c>
      <c r="M68" s="180">
        <v>0</v>
      </c>
      <c r="N68" s="174">
        <v>0</v>
      </c>
      <c r="O68" s="174">
        <v>0</v>
      </c>
      <c r="P68" s="181">
        <v>80023.899999999994</v>
      </c>
      <c r="Q68" s="183">
        <v>3534.6</v>
      </c>
      <c r="R68" s="171">
        <v>580</v>
      </c>
      <c r="S68" s="184">
        <v>399</v>
      </c>
      <c r="T68" s="182">
        <v>-4466.8</v>
      </c>
      <c r="U68" s="174">
        <v>-3487.8</v>
      </c>
      <c r="V68" s="171">
        <v>0</v>
      </c>
      <c r="W68" s="178">
        <v>0</v>
      </c>
      <c r="X68" s="178">
        <v>0</v>
      </c>
      <c r="Y68" s="178">
        <v>0</v>
      </c>
      <c r="Z68" s="178">
        <v>0</v>
      </c>
      <c r="AA68" s="178">
        <v>-165</v>
      </c>
      <c r="AB68" s="182">
        <v>-1164.7</v>
      </c>
      <c r="AC68" s="174">
        <v>-1329.7</v>
      </c>
      <c r="AD68" s="174">
        <v>83</v>
      </c>
      <c r="AE68" s="191">
        <v>-1199.9000000000001</v>
      </c>
      <c r="AF68" s="87">
        <v>78824</v>
      </c>
    </row>
    <row r="69" spans="1:33" x14ac:dyDescent="0.25">
      <c r="A69" s="86" t="s">
        <v>48</v>
      </c>
      <c r="B69" s="82"/>
      <c r="C69" s="83"/>
      <c r="D69" s="175">
        <v>58796.800000000003</v>
      </c>
      <c r="E69" s="174">
        <v>9301</v>
      </c>
      <c r="F69" s="174">
        <v>0</v>
      </c>
      <c r="G69" s="176">
        <v>0</v>
      </c>
      <c r="H69" s="177">
        <v>0</v>
      </c>
      <c r="I69" s="178">
        <v>539</v>
      </c>
      <c r="J69" s="178">
        <v>0</v>
      </c>
      <c r="K69" s="179">
        <v>0</v>
      </c>
      <c r="L69" s="179">
        <v>0</v>
      </c>
      <c r="M69" s="180">
        <v>0</v>
      </c>
      <c r="N69" s="174">
        <v>539</v>
      </c>
      <c r="O69" s="174">
        <v>0</v>
      </c>
      <c r="P69" s="181">
        <v>68636.800000000003</v>
      </c>
      <c r="Q69" s="183">
        <v>483.99999999999801</v>
      </c>
      <c r="R69" s="171">
        <v>-579</v>
      </c>
      <c r="S69" s="184">
        <v>-399</v>
      </c>
      <c r="T69" s="182">
        <v>5346.2</v>
      </c>
      <c r="U69" s="174">
        <v>4368.2</v>
      </c>
      <c r="V69" s="171">
        <v>0</v>
      </c>
      <c r="W69" s="178">
        <v>0</v>
      </c>
      <c r="X69" s="178">
        <v>0</v>
      </c>
      <c r="Y69" s="178">
        <v>0</v>
      </c>
      <c r="Z69" s="178">
        <v>0</v>
      </c>
      <c r="AA69" s="178">
        <v>165</v>
      </c>
      <c r="AB69" s="182">
        <v>1089</v>
      </c>
      <c r="AC69" s="174">
        <v>1254</v>
      </c>
      <c r="AD69" s="174">
        <v>-12</v>
      </c>
      <c r="AE69" s="191">
        <v>6094.2</v>
      </c>
      <c r="AF69" s="87">
        <v>74731</v>
      </c>
      <c r="AG69">
        <f>AF69-(AF67-AF68)</f>
        <v>0</v>
      </c>
    </row>
    <row r="70" spans="1:33" x14ac:dyDescent="0.25">
      <c r="A70" s="68" t="s">
        <v>39</v>
      </c>
      <c r="B70" s="82" t="s">
        <v>78</v>
      </c>
      <c r="C70" s="83" t="s">
        <v>79</v>
      </c>
      <c r="D70" s="175"/>
      <c r="E70" s="174"/>
      <c r="F70" s="174"/>
      <c r="G70" s="176"/>
      <c r="H70" s="177"/>
      <c r="I70" s="178"/>
      <c r="J70" s="178"/>
      <c r="K70" s="179"/>
      <c r="L70" s="179"/>
      <c r="M70" s="180"/>
      <c r="N70" s="174"/>
      <c r="O70" s="174"/>
      <c r="P70" s="181"/>
      <c r="Q70" s="183"/>
      <c r="R70" s="171"/>
      <c r="S70" s="184"/>
      <c r="T70" s="182"/>
      <c r="U70" s="174"/>
      <c r="V70" s="171"/>
      <c r="W70" s="178"/>
      <c r="X70" s="178"/>
      <c r="Y70" s="178"/>
      <c r="Z70" s="178"/>
      <c r="AA70" s="178"/>
      <c r="AB70" s="182"/>
      <c r="AC70" s="174"/>
      <c r="AD70" s="174"/>
      <c r="AE70" s="191"/>
      <c r="AF70" s="87"/>
    </row>
    <row r="71" spans="1:33" x14ac:dyDescent="0.25">
      <c r="A71" s="86" t="s">
        <v>46</v>
      </c>
      <c r="B71" s="82"/>
      <c r="C71" s="83"/>
      <c r="D71" s="175">
        <v>92371.6</v>
      </c>
      <c r="E71" s="174">
        <v>0</v>
      </c>
      <c r="F71" s="174">
        <v>0</v>
      </c>
      <c r="G71" s="176">
        <v>0</v>
      </c>
      <c r="H71" s="177">
        <v>0</v>
      </c>
      <c r="I71" s="178">
        <v>0</v>
      </c>
      <c r="J71" s="178">
        <v>0</v>
      </c>
      <c r="K71" s="179">
        <v>0</v>
      </c>
      <c r="L71" s="179">
        <v>0</v>
      </c>
      <c r="M71" s="180">
        <v>0</v>
      </c>
      <c r="N71" s="174">
        <v>0</v>
      </c>
      <c r="O71" s="174">
        <v>0</v>
      </c>
      <c r="P71" s="181">
        <v>92371.6</v>
      </c>
      <c r="Q71" s="183">
        <v>1783.6</v>
      </c>
      <c r="R71" s="171">
        <v>0</v>
      </c>
      <c r="S71" s="184">
        <v>0</v>
      </c>
      <c r="T71" s="182">
        <v>257.8</v>
      </c>
      <c r="U71" s="174">
        <v>257.8</v>
      </c>
      <c r="V71" s="171">
        <v>1521</v>
      </c>
      <c r="W71" s="178">
        <v>0</v>
      </c>
      <c r="X71" s="178">
        <v>0</v>
      </c>
      <c r="Y71" s="178">
        <v>0</v>
      </c>
      <c r="Z71" s="178">
        <v>0</v>
      </c>
      <c r="AA71" s="178">
        <v>0</v>
      </c>
      <c r="AB71" s="182">
        <v>-42</v>
      </c>
      <c r="AC71" s="174">
        <v>1479</v>
      </c>
      <c r="AD71" s="174">
        <v>68</v>
      </c>
      <c r="AE71" s="191">
        <v>3588.4000000000101</v>
      </c>
      <c r="AF71" s="87">
        <v>95960</v>
      </c>
    </row>
    <row r="72" spans="1:33" x14ac:dyDescent="0.25">
      <c r="A72" s="86" t="s">
        <v>47</v>
      </c>
      <c r="B72" s="82"/>
      <c r="C72" s="83"/>
      <c r="D72" s="175">
        <v>41071</v>
      </c>
      <c r="E72" s="174">
        <v>0</v>
      </c>
      <c r="F72" s="174">
        <v>0</v>
      </c>
      <c r="G72" s="176">
        <v>0</v>
      </c>
      <c r="H72" s="177">
        <v>0</v>
      </c>
      <c r="I72" s="178">
        <v>0</v>
      </c>
      <c r="J72" s="178">
        <v>0</v>
      </c>
      <c r="K72" s="179">
        <v>0</v>
      </c>
      <c r="L72" s="179">
        <v>0</v>
      </c>
      <c r="M72" s="180">
        <v>0</v>
      </c>
      <c r="N72" s="174">
        <v>0</v>
      </c>
      <c r="O72" s="174">
        <v>0</v>
      </c>
      <c r="P72" s="181">
        <v>41071</v>
      </c>
      <c r="Q72" s="183">
        <v>807.30000000000098</v>
      </c>
      <c r="R72" s="171">
        <v>328</v>
      </c>
      <c r="S72" s="184">
        <v>442</v>
      </c>
      <c r="T72" s="182">
        <v>-2596.5</v>
      </c>
      <c r="U72" s="174">
        <v>-1826.5</v>
      </c>
      <c r="V72" s="171">
        <v>57</v>
      </c>
      <c r="W72" s="178">
        <v>0</v>
      </c>
      <c r="X72" s="178">
        <v>0</v>
      </c>
      <c r="Y72" s="178">
        <v>0</v>
      </c>
      <c r="Z72" s="178">
        <v>0</v>
      </c>
      <c r="AA72" s="178">
        <v>-40</v>
      </c>
      <c r="AB72" s="182">
        <v>-474.8</v>
      </c>
      <c r="AC72" s="174">
        <v>-457.8</v>
      </c>
      <c r="AD72" s="174">
        <v>63</v>
      </c>
      <c r="AE72" s="191">
        <v>-1414</v>
      </c>
      <c r="AF72" s="87">
        <v>39657</v>
      </c>
    </row>
    <row r="73" spans="1:33" x14ac:dyDescent="0.25">
      <c r="A73" s="86" t="s">
        <v>48</v>
      </c>
      <c r="B73" s="82"/>
      <c r="C73" s="83"/>
      <c r="D73" s="175">
        <v>51300.6</v>
      </c>
      <c r="E73" s="174">
        <v>0</v>
      </c>
      <c r="F73" s="174">
        <v>0</v>
      </c>
      <c r="G73" s="176">
        <v>0</v>
      </c>
      <c r="H73" s="177">
        <v>0</v>
      </c>
      <c r="I73" s="178">
        <v>0</v>
      </c>
      <c r="J73" s="178">
        <v>0</v>
      </c>
      <c r="K73" s="179">
        <v>0</v>
      </c>
      <c r="L73" s="179">
        <v>0</v>
      </c>
      <c r="M73" s="180">
        <v>0</v>
      </c>
      <c r="N73" s="174">
        <v>0</v>
      </c>
      <c r="O73" s="174">
        <v>0</v>
      </c>
      <c r="P73" s="181">
        <v>51300.6</v>
      </c>
      <c r="Q73" s="183">
        <v>976.30000000000405</v>
      </c>
      <c r="R73" s="171">
        <v>-328</v>
      </c>
      <c r="S73" s="184">
        <v>-442</v>
      </c>
      <c r="T73" s="182">
        <v>2854.3</v>
      </c>
      <c r="U73" s="174">
        <v>2084.3000000000002</v>
      </c>
      <c r="V73" s="171">
        <v>1464</v>
      </c>
      <c r="W73" s="178">
        <v>0</v>
      </c>
      <c r="X73" s="178">
        <v>0</v>
      </c>
      <c r="Y73" s="178">
        <v>0</v>
      </c>
      <c r="Z73" s="178">
        <v>0</v>
      </c>
      <c r="AA73" s="178">
        <v>40</v>
      </c>
      <c r="AB73" s="182">
        <v>432.8</v>
      </c>
      <c r="AC73" s="174">
        <v>1936.8</v>
      </c>
      <c r="AD73" s="174">
        <v>5</v>
      </c>
      <c r="AE73" s="191">
        <v>5002.4000000000096</v>
      </c>
      <c r="AF73" s="87">
        <v>56303</v>
      </c>
      <c r="AG73">
        <f>AF73-(AF71-AF72)</f>
        <v>0</v>
      </c>
    </row>
    <row r="74" spans="1:33" x14ac:dyDescent="0.25">
      <c r="A74" s="68" t="s">
        <v>39</v>
      </c>
      <c r="B74" s="82" t="s">
        <v>80</v>
      </c>
      <c r="C74" s="83" t="s">
        <v>81</v>
      </c>
      <c r="D74" s="175"/>
      <c r="E74" s="174"/>
      <c r="F74" s="174"/>
      <c r="G74" s="176"/>
      <c r="H74" s="177"/>
      <c r="I74" s="178"/>
      <c r="J74" s="178"/>
      <c r="K74" s="179"/>
      <c r="L74" s="179"/>
      <c r="M74" s="180"/>
      <c r="N74" s="174"/>
      <c r="O74" s="174"/>
      <c r="P74" s="181"/>
      <c r="Q74" s="183"/>
      <c r="R74" s="171"/>
      <c r="S74" s="184"/>
      <c r="T74" s="182"/>
      <c r="U74" s="174"/>
      <c r="V74" s="171"/>
      <c r="W74" s="178"/>
      <c r="X74" s="178"/>
      <c r="Y74" s="178"/>
      <c r="Z74" s="178"/>
      <c r="AA74" s="178"/>
      <c r="AB74" s="182"/>
      <c r="AC74" s="174"/>
      <c r="AD74" s="174"/>
      <c r="AE74" s="191"/>
      <c r="AF74" s="87"/>
    </row>
    <row r="75" spans="1:33" x14ac:dyDescent="0.25">
      <c r="A75" s="86" t="s">
        <v>46</v>
      </c>
      <c r="B75" s="82"/>
      <c r="C75" s="83"/>
      <c r="D75" s="175">
        <v>0</v>
      </c>
      <c r="E75" s="174">
        <v>77393</v>
      </c>
      <c r="F75" s="174">
        <v>0</v>
      </c>
      <c r="G75" s="176">
        <v>0</v>
      </c>
      <c r="H75" s="177">
        <v>0</v>
      </c>
      <c r="I75" s="178">
        <v>16784</v>
      </c>
      <c r="J75" s="178">
        <v>0</v>
      </c>
      <c r="K75" s="179">
        <v>0</v>
      </c>
      <c r="L75" s="179">
        <v>0</v>
      </c>
      <c r="M75" s="180">
        <v>1465</v>
      </c>
      <c r="N75" s="174">
        <v>18249</v>
      </c>
      <c r="O75" s="174">
        <v>0</v>
      </c>
      <c r="P75" s="181">
        <v>95642</v>
      </c>
      <c r="Q75" s="183">
        <v>0</v>
      </c>
      <c r="R75" s="171">
        <v>916</v>
      </c>
      <c r="S75" s="184">
        <v>82</v>
      </c>
      <c r="T75" s="182">
        <v>-1634</v>
      </c>
      <c r="U75" s="174">
        <v>-636</v>
      </c>
      <c r="V75" s="171">
        <v>0</v>
      </c>
      <c r="W75" s="178">
        <v>0</v>
      </c>
      <c r="X75" s="178">
        <v>0</v>
      </c>
      <c r="Y75" s="178">
        <v>0</v>
      </c>
      <c r="Z75" s="178">
        <v>0</v>
      </c>
      <c r="AA75" s="178">
        <v>0</v>
      </c>
      <c r="AB75" s="182">
        <v>0</v>
      </c>
      <c r="AC75" s="174">
        <v>0</v>
      </c>
      <c r="AD75" s="174">
        <v>0</v>
      </c>
      <c r="AE75" s="191">
        <v>-636</v>
      </c>
      <c r="AF75" s="87">
        <v>95006</v>
      </c>
    </row>
    <row r="76" spans="1:33" x14ac:dyDescent="0.25">
      <c r="A76" s="86" t="s">
        <v>47</v>
      </c>
      <c r="B76" s="82"/>
      <c r="C76" s="83"/>
      <c r="D76" s="175">
        <v>0</v>
      </c>
      <c r="E76" s="174">
        <v>35968</v>
      </c>
      <c r="F76" s="174">
        <v>0</v>
      </c>
      <c r="G76" s="176">
        <v>0</v>
      </c>
      <c r="H76" s="177">
        <v>0</v>
      </c>
      <c r="I76" s="178">
        <v>0</v>
      </c>
      <c r="J76" s="178">
        <v>0</v>
      </c>
      <c r="K76" s="179">
        <v>0</v>
      </c>
      <c r="L76" s="179">
        <v>0</v>
      </c>
      <c r="M76" s="180">
        <v>369</v>
      </c>
      <c r="N76" s="174">
        <v>369</v>
      </c>
      <c r="O76" s="174">
        <v>0</v>
      </c>
      <c r="P76" s="181">
        <v>36337</v>
      </c>
      <c r="Q76" s="183">
        <v>1298</v>
      </c>
      <c r="R76" s="171">
        <v>916</v>
      </c>
      <c r="S76" s="184">
        <v>82</v>
      </c>
      <c r="T76" s="182">
        <v>-1682</v>
      </c>
      <c r="U76" s="174">
        <v>-684</v>
      </c>
      <c r="V76" s="171">
        <v>0</v>
      </c>
      <c r="W76" s="178">
        <v>0</v>
      </c>
      <c r="X76" s="178">
        <v>0</v>
      </c>
      <c r="Y76" s="178">
        <v>0</v>
      </c>
      <c r="Z76" s="178">
        <v>0</v>
      </c>
      <c r="AA76" s="178">
        <v>-12</v>
      </c>
      <c r="AB76" s="182">
        <v>-177</v>
      </c>
      <c r="AC76" s="174">
        <v>-189</v>
      </c>
      <c r="AD76" s="174">
        <v>0</v>
      </c>
      <c r="AE76" s="191">
        <v>425</v>
      </c>
      <c r="AF76" s="87">
        <v>36762</v>
      </c>
    </row>
    <row r="77" spans="1:33" x14ac:dyDescent="0.25">
      <c r="A77" s="86" t="s">
        <v>48</v>
      </c>
      <c r="B77" s="82"/>
      <c r="C77" s="83"/>
      <c r="D77" s="175">
        <v>0</v>
      </c>
      <c r="E77" s="174">
        <v>41425</v>
      </c>
      <c r="F77" s="174">
        <v>0</v>
      </c>
      <c r="G77" s="176">
        <v>0</v>
      </c>
      <c r="H77" s="177">
        <v>0</v>
      </c>
      <c r="I77" s="178">
        <v>16784</v>
      </c>
      <c r="J77" s="178">
        <v>0</v>
      </c>
      <c r="K77" s="179">
        <v>0</v>
      </c>
      <c r="L77" s="179">
        <v>0</v>
      </c>
      <c r="M77" s="180">
        <v>1096</v>
      </c>
      <c r="N77" s="174">
        <v>17880</v>
      </c>
      <c r="O77" s="174">
        <v>0</v>
      </c>
      <c r="P77" s="181">
        <v>59305</v>
      </c>
      <c r="Q77" s="183">
        <v>-1298</v>
      </c>
      <c r="R77" s="171">
        <v>0</v>
      </c>
      <c r="S77" s="184">
        <v>0</v>
      </c>
      <c r="T77" s="182">
        <v>48</v>
      </c>
      <c r="U77" s="174">
        <v>48</v>
      </c>
      <c r="V77" s="171">
        <v>0</v>
      </c>
      <c r="W77" s="178">
        <v>0</v>
      </c>
      <c r="X77" s="178">
        <v>0</v>
      </c>
      <c r="Y77" s="178">
        <v>0</v>
      </c>
      <c r="Z77" s="178">
        <v>0</v>
      </c>
      <c r="AA77" s="178">
        <v>12</v>
      </c>
      <c r="AB77" s="182">
        <v>177</v>
      </c>
      <c r="AC77" s="174">
        <v>189</v>
      </c>
      <c r="AD77" s="174">
        <v>0</v>
      </c>
      <c r="AE77" s="191">
        <v>-1061</v>
      </c>
      <c r="AF77" s="87">
        <v>58244</v>
      </c>
      <c r="AG77">
        <f>AF77-(AF75-AF76)</f>
        <v>0</v>
      </c>
    </row>
    <row r="78" spans="1:33" x14ac:dyDescent="0.25">
      <c r="A78" s="68" t="s">
        <v>39</v>
      </c>
      <c r="B78" s="82" t="s">
        <v>82</v>
      </c>
      <c r="C78" s="83" t="s">
        <v>83</v>
      </c>
      <c r="D78" s="175"/>
      <c r="E78" s="174"/>
      <c r="F78" s="174"/>
      <c r="G78" s="176"/>
      <c r="H78" s="177"/>
      <c r="I78" s="178"/>
      <c r="J78" s="178"/>
      <c r="K78" s="179"/>
      <c r="L78" s="179"/>
      <c r="M78" s="180"/>
      <c r="N78" s="174"/>
      <c r="O78" s="174"/>
      <c r="P78" s="181"/>
      <c r="Q78" s="183"/>
      <c r="R78" s="171"/>
      <c r="S78" s="184"/>
      <c r="T78" s="182"/>
      <c r="U78" s="174"/>
      <c r="V78" s="171"/>
      <c r="W78" s="178"/>
      <c r="X78" s="178"/>
      <c r="Y78" s="178"/>
      <c r="Z78" s="178"/>
      <c r="AA78" s="178"/>
      <c r="AB78" s="182"/>
      <c r="AC78" s="174"/>
      <c r="AD78" s="174"/>
      <c r="AE78" s="191"/>
      <c r="AF78" s="87"/>
    </row>
    <row r="79" spans="1:33" x14ac:dyDescent="0.25">
      <c r="A79" s="86" t="s">
        <v>46</v>
      </c>
      <c r="B79" s="82"/>
      <c r="C79" s="83"/>
      <c r="D79" s="175">
        <v>8557.7000000000007</v>
      </c>
      <c r="E79" s="174">
        <v>36739</v>
      </c>
      <c r="F79" s="174">
        <v>0</v>
      </c>
      <c r="G79" s="176">
        <v>0</v>
      </c>
      <c r="H79" s="177">
        <v>0</v>
      </c>
      <c r="I79" s="178">
        <v>6791</v>
      </c>
      <c r="J79" s="178">
        <v>0</v>
      </c>
      <c r="K79" s="179">
        <v>0</v>
      </c>
      <c r="L79" s="179">
        <v>0</v>
      </c>
      <c r="M79" s="180">
        <v>0</v>
      </c>
      <c r="N79" s="174">
        <v>6791</v>
      </c>
      <c r="O79" s="174">
        <v>0</v>
      </c>
      <c r="P79" s="181">
        <v>52087.7</v>
      </c>
      <c r="Q79" s="183">
        <v>-464.79999999999899</v>
      </c>
      <c r="R79" s="171">
        <v>27</v>
      </c>
      <c r="S79" s="184">
        <v>10</v>
      </c>
      <c r="T79" s="182">
        <v>51.3</v>
      </c>
      <c r="U79" s="174">
        <v>88.3</v>
      </c>
      <c r="V79" s="171">
        <v>23</v>
      </c>
      <c r="W79" s="178">
        <v>0</v>
      </c>
      <c r="X79" s="178">
        <v>210</v>
      </c>
      <c r="Y79" s="178">
        <v>0</v>
      </c>
      <c r="Z79" s="178">
        <v>0</v>
      </c>
      <c r="AA79" s="178">
        <v>0</v>
      </c>
      <c r="AB79" s="182">
        <v>-3.2</v>
      </c>
      <c r="AC79" s="174">
        <v>229.8</v>
      </c>
      <c r="AD79" s="174">
        <v>-19</v>
      </c>
      <c r="AE79" s="191">
        <v>-165.69999999999899</v>
      </c>
      <c r="AF79" s="87">
        <v>51922</v>
      </c>
    </row>
    <row r="80" spans="1:33" x14ac:dyDescent="0.25">
      <c r="A80" s="86" t="s">
        <v>47</v>
      </c>
      <c r="B80" s="82"/>
      <c r="C80" s="83"/>
      <c r="D80" s="175">
        <v>3886.9</v>
      </c>
      <c r="E80" s="174">
        <v>7883</v>
      </c>
      <c r="F80" s="174">
        <v>0</v>
      </c>
      <c r="G80" s="176">
        <v>0</v>
      </c>
      <c r="H80" s="177">
        <v>0</v>
      </c>
      <c r="I80" s="178">
        <v>0</v>
      </c>
      <c r="J80" s="178">
        <v>0</v>
      </c>
      <c r="K80" s="179">
        <v>0</v>
      </c>
      <c r="L80" s="179">
        <v>0</v>
      </c>
      <c r="M80" s="180">
        <v>0</v>
      </c>
      <c r="N80" s="174">
        <v>0</v>
      </c>
      <c r="O80" s="174">
        <v>0</v>
      </c>
      <c r="P80" s="181">
        <v>11769.9</v>
      </c>
      <c r="Q80" s="183">
        <v>1263.4000000000001</v>
      </c>
      <c r="R80" s="171">
        <v>51</v>
      </c>
      <c r="S80" s="184">
        <v>44</v>
      </c>
      <c r="T80" s="182">
        <v>-146.69999999999999</v>
      </c>
      <c r="U80" s="174">
        <v>-51.7</v>
      </c>
      <c r="V80" s="171">
        <v>0</v>
      </c>
      <c r="W80" s="178">
        <v>0</v>
      </c>
      <c r="X80" s="178">
        <v>0</v>
      </c>
      <c r="Y80" s="178">
        <v>0</v>
      </c>
      <c r="Z80" s="178">
        <v>0</v>
      </c>
      <c r="AA80" s="178">
        <v>-1</v>
      </c>
      <c r="AB80" s="182">
        <v>-168.6</v>
      </c>
      <c r="AC80" s="174">
        <v>-169.6</v>
      </c>
      <c r="AD80" s="174">
        <v>-279</v>
      </c>
      <c r="AE80" s="191">
        <v>763.1</v>
      </c>
      <c r="AF80" s="87">
        <v>12533</v>
      </c>
    </row>
    <row r="81" spans="1:33" x14ac:dyDescent="0.25">
      <c r="A81" s="86" t="s">
        <v>48</v>
      </c>
      <c r="B81" s="82"/>
      <c r="C81" s="83"/>
      <c r="D81" s="175">
        <v>4670.8</v>
      </c>
      <c r="E81" s="174">
        <v>28856</v>
      </c>
      <c r="F81" s="174">
        <v>0</v>
      </c>
      <c r="G81" s="176">
        <v>0</v>
      </c>
      <c r="H81" s="177">
        <v>0</v>
      </c>
      <c r="I81" s="178">
        <v>6791</v>
      </c>
      <c r="J81" s="178">
        <v>0</v>
      </c>
      <c r="K81" s="179">
        <v>0</v>
      </c>
      <c r="L81" s="179">
        <v>0</v>
      </c>
      <c r="M81" s="180">
        <v>0</v>
      </c>
      <c r="N81" s="174">
        <v>6791</v>
      </c>
      <c r="O81" s="174">
        <v>0</v>
      </c>
      <c r="P81" s="181">
        <v>40317.800000000003</v>
      </c>
      <c r="Q81" s="183">
        <v>-1728.2</v>
      </c>
      <c r="R81" s="171">
        <v>-24</v>
      </c>
      <c r="S81" s="184">
        <v>-34</v>
      </c>
      <c r="T81" s="182">
        <v>198</v>
      </c>
      <c r="U81" s="174">
        <v>140</v>
      </c>
      <c r="V81" s="171">
        <v>23</v>
      </c>
      <c r="W81" s="178">
        <v>0</v>
      </c>
      <c r="X81" s="178">
        <v>210</v>
      </c>
      <c r="Y81" s="178">
        <v>0</v>
      </c>
      <c r="Z81" s="178">
        <v>0</v>
      </c>
      <c r="AA81" s="178">
        <v>1</v>
      </c>
      <c r="AB81" s="182">
        <v>165.4</v>
      </c>
      <c r="AC81" s="174">
        <v>399.4</v>
      </c>
      <c r="AD81" s="174">
        <v>260</v>
      </c>
      <c r="AE81" s="191">
        <v>-928.79999999999905</v>
      </c>
      <c r="AF81" s="87">
        <v>39389</v>
      </c>
      <c r="AG81">
        <f>AF81-(AF79-AF80)</f>
        <v>0</v>
      </c>
    </row>
    <row r="82" spans="1:33" x14ac:dyDescent="0.25">
      <c r="A82" s="68" t="s">
        <v>39</v>
      </c>
      <c r="B82" s="82" t="s">
        <v>84</v>
      </c>
      <c r="C82" s="83" t="s">
        <v>85</v>
      </c>
      <c r="D82" s="175"/>
      <c r="E82" s="174"/>
      <c r="F82" s="174"/>
      <c r="G82" s="176"/>
      <c r="H82" s="177"/>
      <c r="I82" s="178"/>
      <c r="J82" s="178"/>
      <c r="K82" s="179"/>
      <c r="L82" s="179"/>
      <c r="M82" s="180"/>
      <c r="N82" s="174"/>
      <c r="O82" s="174"/>
      <c r="P82" s="181"/>
      <c r="Q82" s="183"/>
      <c r="R82" s="171"/>
      <c r="S82" s="184"/>
      <c r="T82" s="182"/>
      <c r="U82" s="174"/>
      <c r="V82" s="171"/>
      <c r="W82" s="178"/>
      <c r="X82" s="178"/>
      <c r="Y82" s="178"/>
      <c r="Z82" s="178"/>
      <c r="AA82" s="178"/>
      <c r="AB82" s="182"/>
      <c r="AC82" s="174"/>
      <c r="AD82" s="174"/>
      <c r="AE82" s="191"/>
      <c r="AF82" s="87"/>
    </row>
    <row r="83" spans="1:33" x14ac:dyDescent="0.25">
      <c r="A83" s="86" t="s">
        <v>46</v>
      </c>
      <c r="B83" s="82"/>
      <c r="C83" s="83"/>
      <c r="D83" s="175">
        <v>84333</v>
      </c>
      <c r="E83" s="174">
        <v>12732</v>
      </c>
      <c r="F83" s="174">
        <v>16069</v>
      </c>
      <c r="G83" s="176">
        <v>0</v>
      </c>
      <c r="H83" s="177">
        <v>0</v>
      </c>
      <c r="I83" s="178">
        <v>64</v>
      </c>
      <c r="J83" s="178">
        <v>0</v>
      </c>
      <c r="K83" s="179">
        <v>0</v>
      </c>
      <c r="L83" s="179">
        <v>0</v>
      </c>
      <c r="M83" s="180">
        <v>0</v>
      </c>
      <c r="N83" s="174">
        <v>64</v>
      </c>
      <c r="O83" s="174">
        <v>0</v>
      </c>
      <c r="P83" s="181">
        <v>113198</v>
      </c>
      <c r="Q83" s="183">
        <v>0</v>
      </c>
      <c r="R83" s="171">
        <v>64</v>
      </c>
      <c r="S83" s="184">
        <v>0</v>
      </c>
      <c r="T83" s="182">
        <v>-5026</v>
      </c>
      <c r="U83" s="174">
        <v>-4962</v>
      </c>
      <c r="V83" s="171">
        <v>234</v>
      </c>
      <c r="W83" s="178">
        <v>0</v>
      </c>
      <c r="X83" s="178">
        <v>0</v>
      </c>
      <c r="Y83" s="178">
        <v>0</v>
      </c>
      <c r="Z83" s="178">
        <v>0</v>
      </c>
      <c r="AA83" s="178">
        <v>0</v>
      </c>
      <c r="AB83" s="182">
        <v>0</v>
      </c>
      <c r="AC83" s="174">
        <v>234</v>
      </c>
      <c r="AD83" s="174">
        <v>-267</v>
      </c>
      <c r="AE83" s="191">
        <v>-4995</v>
      </c>
      <c r="AF83" s="87">
        <v>108203</v>
      </c>
    </row>
    <row r="84" spans="1:33" x14ac:dyDescent="0.25">
      <c r="A84" s="86" t="s">
        <v>47</v>
      </c>
      <c r="B84" s="82"/>
      <c r="C84" s="83"/>
      <c r="D84" s="175">
        <v>31810</v>
      </c>
      <c r="E84" s="174">
        <v>0</v>
      </c>
      <c r="F84" s="174">
        <v>119</v>
      </c>
      <c r="G84" s="176">
        <v>0</v>
      </c>
      <c r="H84" s="177">
        <v>0</v>
      </c>
      <c r="I84" s="178">
        <v>0</v>
      </c>
      <c r="J84" s="178">
        <v>0</v>
      </c>
      <c r="K84" s="179">
        <v>0</v>
      </c>
      <c r="L84" s="179">
        <v>0</v>
      </c>
      <c r="M84" s="180">
        <v>7211</v>
      </c>
      <c r="N84" s="174">
        <v>7211</v>
      </c>
      <c r="O84" s="174">
        <v>0</v>
      </c>
      <c r="P84" s="181">
        <v>39140</v>
      </c>
      <c r="Q84" s="183">
        <v>0</v>
      </c>
      <c r="R84" s="171">
        <v>328</v>
      </c>
      <c r="S84" s="184">
        <v>54</v>
      </c>
      <c r="T84" s="182">
        <v>-1132</v>
      </c>
      <c r="U84" s="174">
        <v>-750</v>
      </c>
      <c r="V84" s="171">
        <v>0</v>
      </c>
      <c r="W84" s="178">
        <v>0</v>
      </c>
      <c r="X84" s="178">
        <v>0</v>
      </c>
      <c r="Y84" s="178">
        <v>0</v>
      </c>
      <c r="Z84" s="178">
        <v>0</v>
      </c>
      <c r="AA84" s="178">
        <v>-11</v>
      </c>
      <c r="AB84" s="182">
        <v>-857</v>
      </c>
      <c r="AC84" s="174">
        <v>-868</v>
      </c>
      <c r="AD84" s="174">
        <v>-763</v>
      </c>
      <c r="AE84" s="191">
        <v>-2381</v>
      </c>
      <c r="AF84" s="87">
        <v>36759</v>
      </c>
    </row>
    <row r="85" spans="1:33" x14ac:dyDescent="0.25">
      <c r="A85" s="86" t="s">
        <v>48</v>
      </c>
      <c r="B85" s="82"/>
      <c r="C85" s="83"/>
      <c r="D85" s="175">
        <v>52523</v>
      </c>
      <c r="E85" s="174">
        <v>12732</v>
      </c>
      <c r="F85" s="174">
        <v>15950</v>
      </c>
      <c r="G85" s="176">
        <v>0</v>
      </c>
      <c r="H85" s="177">
        <v>0</v>
      </c>
      <c r="I85" s="178">
        <v>64</v>
      </c>
      <c r="J85" s="178">
        <v>0</v>
      </c>
      <c r="K85" s="179">
        <v>0</v>
      </c>
      <c r="L85" s="179">
        <v>0</v>
      </c>
      <c r="M85" s="180">
        <v>-7211</v>
      </c>
      <c r="N85" s="174">
        <v>-7147</v>
      </c>
      <c r="O85" s="174">
        <v>0</v>
      </c>
      <c r="P85" s="181">
        <v>74058</v>
      </c>
      <c r="Q85" s="183">
        <v>0</v>
      </c>
      <c r="R85" s="171">
        <v>-264</v>
      </c>
      <c r="S85" s="184">
        <v>-54</v>
      </c>
      <c r="T85" s="182">
        <v>-3894</v>
      </c>
      <c r="U85" s="174">
        <v>-4212</v>
      </c>
      <c r="V85" s="171">
        <v>234</v>
      </c>
      <c r="W85" s="178">
        <v>0</v>
      </c>
      <c r="X85" s="178">
        <v>0</v>
      </c>
      <c r="Y85" s="178">
        <v>0</v>
      </c>
      <c r="Z85" s="178">
        <v>0</v>
      </c>
      <c r="AA85" s="178">
        <v>11</v>
      </c>
      <c r="AB85" s="182">
        <v>857</v>
      </c>
      <c r="AC85" s="174">
        <v>1102</v>
      </c>
      <c r="AD85" s="174">
        <v>496</v>
      </c>
      <c r="AE85" s="191">
        <v>-2614</v>
      </c>
      <c r="AF85" s="87">
        <v>71444</v>
      </c>
      <c r="AG85">
        <f>AF85-(AF83-AF84)</f>
        <v>0</v>
      </c>
    </row>
    <row r="86" spans="1:33" x14ac:dyDescent="0.25">
      <c r="A86" s="68" t="s">
        <v>39</v>
      </c>
      <c r="B86" s="82" t="s">
        <v>86</v>
      </c>
      <c r="C86" s="83" t="s">
        <v>87</v>
      </c>
      <c r="D86" s="175"/>
      <c r="E86" s="174"/>
      <c r="F86" s="174"/>
      <c r="G86" s="176"/>
      <c r="H86" s="177"/>
      <c r="I86" s="178"/>
      <c r="J86" s="178"/>
      <c r="K86" s="179"/>
      <c r="L86" s="179"/>
      <c r="M86" s="180"/>
      <c r="N86" s="174"/>
      <c r="O86" s="174"/>
      <c r="P86" s="181"/>
      <c r="Q86" s="183"/>
      <c r="R86" s="171"/>
      <c r="S86" s="184"/>
      <c r="T86" s="182"/>
      <c r="U86" s="174"/>
      <c r="V86" s="171"/>
      <c r="W86" s="178"/>
      <c r="X86" s="178"/>
      <c r="Y86" s="178"/>
      <c r="Z86" s="178"/>
      <c r="AA86" s="178"/>
      <c r="AB86" s="182"/>
      <c r="AC86" s="174"/>
      <c r="AD86" s="174"/>
      <c r="AE86" s="191"/>
      <c r="AF86" s="87"/>
    </row>
    <row r="87" spans="1:33" x14ac:dyDescent="0.25">
      <c r="A87" s="86" t="s">
        <v>46</v>
      </c>
      <c r="B87" s="82"/>
      <c r="C87" s="83"/>
      <c r="D87" s="175">
        <v>1675</v>
      </c>
      <c r="E87" s="174">
        <v>5757</v>
      </c>
      <c r="F87" s="174">
        <v>5171</v>
      </c>
      <c r="G87" s="176">
        <v>0</v>
      </c>
      <c r="H87" s="177">
        <v>0</v>
      </c>
      <c r="I87" s="178">
        <v>0</v>
      </c>
      <c r="J87" s="178">
        <v>0</v>
      </c>
      <c r="K87" s="179">
        <v>0</v>
      </c>
      <c r="L87" s="179">
        <v>0</v>
      </c>
      <c r="M87" s="180">
        <v>0</v>
      </c>
      <c r="N87" s="174">
        <v>0</v>
      </c>
      <c r="O87" s="174">
        <v>0</v>
      </c>
      <c r="P87" s="181">
        <v>12603</v>
      </c>
      <c r="Q87" s="183">
        <v>951</v>
      </c>
      <c r="R87" s="171">
        <v>39</v>
      </c>
      <c r="S87" s="184">
        <v>0</v>
      </c>
      <c r="T87" s="182">
        <v>422</v>
      </c>
      <c r="U87" s="174">
        <v>461</v>
      </c>
      <c r="V87" s="171">
        <v>35</v>
      </c>
      <c r="W87" s="178">
        <v>0</v>
      </c>
      <c r="X87" s="178">
        <v>0</v>
      </c>
      <c r="Y87" s="178">
        <v>0</v>
      </c>
      <c r="Z87" s="178">
        <v>0</v>
      </c>
      <c r="AA87" s="178">
        <v>0</v>
      </c>
      <c r="AB87" s="182">
        <v>0</v>
      </c>
      <c r="AC87" s="174">
        <v>35</v>
      </c>
      <c r="AD87" s="174">
        <v>59</v>
      </c>
      <c r="AE87" s="191">
        <v>1506</v>
      </c>
      <c r="AF87" s="87">
        <v>14109</v>
      </c>
    </row>
    <row r="88" spans="1:33" x14ac:dyDescent="0.25">
      <c r="A88" s="86" t="s">
        <v>47</v>
      </c>
      <c r="B88" s="82"/>
      <c r="C88" s="83"/>
      <c r="D88" s="175">
        <v>1539</v>
      </c>
      <c r="E88" s="174">
        <v>2578</v>
      </c>
      <c r="F88" s="174">
        <v>3677</v>
      </c>
      <c r="G88" s="176">
        <v>0</v>
      </c>
      <c r="H88" s="177">
        <v>0</v>
      </c>
      <c r="I88" s="178">
        <v>0</v>
      </c>
      <c r="J88" s="178">
        <v>0</v>
      </c>
      <c r="K88" s="179">
        <v>0</v>
      </c>
      <c r="L88" s="179">
        <v>0</v>
      </c>
      <c r="M88" s="180">
        <v>0</v>
      </c>
      <c r="N88" s="174">
        <v>0</v>
      </c>
      <c r="O88" s="174">
        <v>0</v>
      </c>
      <c r="P88" s="181">
        <v>7794</v>
      </c>
      <c r="Q88" s="183">
        <v>92</v>
      </c>
      <c r="R88" s="171">
        <v>65</v>
      </c>
      <c r="S88" s="184">
        <v>11</v>
      </c>
      <c r="T88" s="182">
        <v>-156</v>
      </c>
      <c r="U88" s="174">
        <v>-80</v>
      </c>
      <c r="V88" s="171">
        <v>0</v>
      </c>
      <c r="W88" s="178">
        <v>0</v>
      </c>
      <c r="X88" s="178">
        <v>0</v>
      </c>
      <c r="Y88" s="178">
        <v>0</v>
      </c>
      <c r="Z88" s="178">
        <v>0</v>
      </c>
      <c r="AA88" s="178">
        <v>-64</v>
      </c>
      <c r="AB88" s="182">
        <v>-56</v>
      </c>
      <c r="AC88" s="174">
        <v>-120</v>
      </c>
      <c r="AD88" s="174">
        <v>-5</v>
      </c>
      <c r="AE88" s="191">
        <v>-113</v>
      </c>
      <c r="AF88" s="87">
        <v>7681</v>
      </c>
    </row>
    <row r="89" spans="1:33" x14ac:dyDescent="0.25">
      <c r="A89" s="86" t="s">
        <v>48</v>
      </c>
      <c r="B89" s="82"/>
      <c r="C89" s="83"/>
      <c r="D89" s="175">
        <v>136</v>
      </c>
      <c r="E89" s="174">
        <v>3179</v>
      </c>
      <c r="F89" s="174">
        <v>1494</v>
      </c>
      <c r="G89" s="176">
        <v>0</v>
      </c>
      <c r="H89" s="177">
        <v>0</v>
      </c>
      <c r="I89" s="178">
        <v>0</v>
      </c>
      <c r="J89" s="178">
        <v>0</v>
      </c>
      <c r="K89" s="179">
        <v>0</v>
      </c>
      <c r="L89" s="179">
        <v>0</v>
      </c>
      <c r="M89" s="180">
        <v>0</v>
      </c>
      <c r="N89" s="174">
        <v>0</v>
      </c>
      <c r="O89" s="174">
        <v>0</v>
      </c>
      <c r="P89" s="181">
        <v>4809</v>
      </c>
      <c r="Q89" s="183">
        <v>859</v>
      </c>
      <c r="R89" s="171">
        <v>-26</v>
      </c>
      <c r="S89" s="184">
        <v>-11</v>
      </c>
      <c r="T89" s="182">
        <v>578</v>
      </c>
      <c r="U89" s="174">
        <v>541</v>
      </c>
      <c r="V89" s="171">
        <v>35</v>
      </c>
      <c r="W89" s="178">
        <v>0</v>
      </c>
      <c r="X89" s="178">
        <v>0</v>
      </c>
      <c r="Y89" s="178">
        <v>0</v>
      </c>
      <c r="Z89" s="178">
        <v>0</v>
      </c>
      <c r="AA89" s="178">
        <v>64</v>
      </c>
      <c r="AB89" s="182">
        <v>56</v>
      </c>
      <c r="AC89" s="174">
        <v>155</v>
      </c>
      <c r="AD89" s="174">
        <v>64</v>
      </c>
      <c r="AE89" s="191">
        <v>1619</v>
      </c>
      <c r="AF89" s="87">
        <v>6428</v>
      </c>
      <c r="AG89">
        <f>AF89-(AF87-AF88)</f>
        <v>0</v>
      </c>
    </row>
    <row r="90" spans="1:33" x14ac:dyDescent="0.25">
      <c r="A90" s="68" t="s">
        <v>39</v>
      </c>
      <c r="B90" s="82" t="s">
        <v>88</v>
      </c>
      <c r="C90" s="83" t="s">
        <v>89</v>
      </c>
      <c r="D90" s="175"/>
      <c r="E90" s="174"/>
      <c r="F90" s="174"/>
      <c r="G90" s="176"/>
      <c r="H90" s="177"/>
      <c r="I90" s="178"/>
      <c r="J90" s="178"/>
      <c r="K90" s="179"/>
      <c r="L90" s="179"/>
      <c r="M90" s="180"/>
      <c r="N90" s="174"/>
      <c r="O90" s="174"/>
      <c r="P90" s="181"/>
      <c r="Q90" s="183"/>
      <c r="R90" s="171"/>
      <c r="S90" s="184"/>
      <c r="T90" s="182"/>
      <c r="U90" s="174"/>
      <c r="V90" s="171"/>
      <c r="W90" s="178"/>
      <c r="X90" s="178"/>
      <c r="Y90" s="178"/>
      <c r="Z90" s="178"/>
      <c r="AA90" s="178"/>
      <c r="AB90" s="182"/>
      <c r="AC90" s="174"/>
      <c r="AD90" s="174"/>
      <c r="AE90" s="191"/>
      <c r="AF90" s="87"/>
    </row>
    <row r="91" spans="1:33" x14ac:dyDescent="0.25">
      <c r="A91" s="86" t="s">
        <v>46</v>
      </c>
      <c r="B91" s="82"/>
      <c r="C91" s="83"/>
      <c r="D91" s="175">
        <v>7979.8</v>
      </c>
      <c r="E91" s="174">
        <v>1560</v>
      </c>
      <c r="F91" s="174">
        <v>3920</v>
      </c>
      <c r="G91" s="176">
        <v>0</v>
      </c>
      <c r="H91" s="177">
        <v>0</v>
      </c>
      <c r="I91" s="178">
        <v>356</v>
      </c>
      <c r="J91" s="178">
        <v>0</v>
      </c>
      <c r="K91" s="179">
        <v>0</v>
      </c>
      <c r="L91" s="179">
        <v>0</v>
      </c>
      <c r="M91" s="180">
        <v>780</v>
      </c>
      <c r="N91" s="174">
        <v>1136</v>
      </c>
      <c r="O91" s="174">
        <v>0</v>
      </c>
      <c r="P91" s="181">
        <v>14595.8</v>
      </c>
      <c r="Q91" s="183">
        <v>-29.099999999999699</v>
      </c>
      <c r="R91" s="171">
        <v>35</v>
      </c>
      <c r="S91" s="184">
        <v>0</v>
      </c>
      <c r="T91" s="182">
        <v>439.7</v>
      </c>
      <c r="U91" s="174">
        <v>474.7</v>
      </c>
      <c r="V91" s="171">
        <v>505</v>
      </c>
      <c r="W91" s="178">
        <v>869</v>
      </c>
      <c r="X91" s="178">
        <v>0</v>
      </c>
      <c r="Y91" s="178">
        <v>0</v>
      </c>
      <c r="Z91" s="178">
        <v>0</v>
      </c>
      <c r="AA91" s="178">
        <v>0</v>
      </c>
      <c r="AB91" s="182">
        <v>-3.4</v>
      </c>
      <c r="AC91" s="174">
        <v>1370.6</v>
      </c>
      <c r="AD91" s="174">
        <v>90</v>
      </c>
      <c r="AE91" s="191">
        <v>1906.2</v>
      </c>
      <c r="AF91" s="87">
        <v>16502</v>
      </c>
    </row>
    <row r="92" spans="1:33" x14ac:dyDescent="0.25">
      <c r="A92" s="86" t="s">
        <v>47</v>
      </c>
      <c r="B92" s="82"/>
      <c r="C92" s="83"/>
      <c r="D92" s="175">
        <v>4117.7</v>
      </c>
      <c r="E92" s="174">
        <v>717</v>
      </c>
      <c r="F92" s="174">
        <v>2016</v>
      </c>
      <c r="G92" s="176">
        <v>0</v>
      </c>
      <c r="H92" s="177">
        <v>0</v>
      </c>
      <c r="I92" s="178">
        <v>0</v>
      </c>
      <c r="J92" s="178">
        <v>0</v>
      </c>
      <c r="K92" s="179">
        <v>0</v>
      </c>
      <c r="L92" s="179">
        <v>0</v>
      </c>
      <c r="M92" s="180">
        <v>759</v>
      </c>
      <c r="N92" s="174">
        <v>759</v>
      </c>
      <c r="O92" s="174">
        <v>0</v>
      </c>
      <c r="P92" s="181">
        <v>7609.7</v>
      </c>
      <c r="Q92" s="183">
        <v>-53.899999999999899</v>
      </c>
      <c r="R92" s="171">
        <v>68</v>
      </c>
      <c r="S92" s="184">
        <v>28</v>
      </c>
      <c r="T92" s="182">
        <v>-192.4</v>
      </c>
      <c r="U92" s="174">
        <v>-96.400000000000304</v>
      </c>
      <c r="V92" s="171">
        <v>60</v>
      </c>
      <c r="W92" s="178">
        <v>158</v>
      </c>
      <c r="X92" s="178">
        <v>0</v>
      </c>
      <c r="Y92" s="178">
        <v>0</v>
      </c>
      <c r="Z92" s="178">
        <v>0</v>
      </c>
      <c r="AA92" s="178">
        <v>-17</v>
      </c>
      <c r="AB92" s="182">
        <v>-72.400000000000006</v>
      </c>
      <c r="AC92" s="174">
        <v>128.6</v>
      </c>
      <c r="AD92" s="174">
        <v>18</v>
      </c>
      <c r="AE92" s="191">
        <v>-3.7000000000001898</v>
      </c>
      <c r="AF92" s="87">
        <v>7606</v>
      </c>
    </row>
    <row r="93" spans="1:33" x14ac:dyDescent="0.25">
      <c r="A93" s="86" t="s">
        <v>48</v>
      </c>
      <c r="B93" s="82"/>
      <c r="C93" s="83"/>
      <c r="D93" s="175">
        <v>3862.1</v>
      </c>
      <c r="E93" s="174">
        <v>843</v>
      </c>
      <c r="F93" s="174">
        <v>1904</v>
      </c>
      <c r="G93" s="176">
        <v>0</v>
      </c>
      <c r="H93" s="177">
        <v>0</v>
      </c>
      <c r="I93" s="178">
        <v>356</v>
      </c>
      <c r="J93" s="178">
        <v>0</v>
      </c>
      <c r="K93" s="179">
        <v>0</v>
      </c>
      <c r="L93" s="179">
        <v>0</v>
      </c>
      <c r="M93" s="180">
        <v>21</v>
      </c>
      <c r="N93" s="174">
        <v>377</v>
      </c>
      <c r="O93" s="174">
        <v>0</v>
      </c>
      <c r="P93" s="181">
        <v>6986.1</v>
      </c>
      <c r="Q93" s="183">
        <v>24.800000000000299</v>
      </c>
      <c r="R93" s="171">
        <v>-33</v>
      </c>
      <c r="S93" s="184">
        <v>-28</v>
      </c>
      <c r="T93" s="182">
        <v>632.1</v>
      </c>
      <c r="U93" s="174">
        <v>571.1</v>
      </c>
      <c r="V93" s="171">
        <v>445</v>
      </c>
      <c r="W93" s="178">
        <v>711</v>
      </c>
      <c r="X93" s="178">
        <v>0</v>
      </c>
      <c r="Y93" s="178">
        <v>0</v>
      </c>
      <c r="Z93" s="178">
        <v>0</v>
      </c>
      <c r="AA93" s="178">
        <v>17</v>
      </c>
      <c r="AB93" s="182">
        <v>69</v>
      </c>
      <c r="AC93" s="174">
        <v>1242</v>
      </c>
      <c r="AD93" s="174">
        <v>72</v>
      </c>
      <c r="AE93" s="191">
        <v>1909.9</v>
      </c>
      <c r="AF93" s="87">
        <v>8896</v>
      </c>
      <c r="AG93">
        <f>AF93-(AF91-AF92)</f>
        <v>0</v>
      </c>
    </row>
    <row r="94" spans="1:33" x14ac:dyDescent="0.25">
      <c r="A94" s="68" t="s">
        <v>39</v>
      </c>
      <c r="B94" s="82" t="s">
        <v>90</v>
      </c>
      <c r="C94" s="83" t="s">
        <v>91</v>
      </c>
      <c r="D94" s="175"/>
      <c r="E94" s="174"/>
      <c r="F94" s="174"/>
      <c r="G94" s="176"/>
      <c r="H94" s="177"/>
      <c r="I94" s="178"/>
      <c r="J94" s="178"/>
      <c r="K94" s="179"/>
      <c r="L94" s="179"/>
      <c r="M94" s="180"/>
      <c r="N94" s="174"/>
      <c r="O94" s="174"/>
      <c r="P94" s="181"/>
      <c r="Q94" s="183"/>
      <c r="R94" s="171"/>
      <c r="S94" s="184"/>
      <c r="T94" s="182"/>
      <c r="U94" s="174"/>
      <c r="V94" s="171"/>
      <c r="W94" s="178"/>
      <c r="X94" s="178"/>
      <c r="Y94" s="178"/>
      <c r="Z94" s="178"/>
      <c r="AA94" s="178"/>
      <c r="AB94" s="182"/>
      <c r="AC94" s="174"/>
      <c r="AD94" s="174"/>
      <c r="AE94" s="191"/>
      <c r="AF94" s="87"/>
    </row>
    <row r="95" spans="1:33" x14ac:dyDescent="0.25">
      <c r="A95" s="86" t="s">
        <v>46</v>
      </c>
      <c r="B95" s="97"/>
      <c r="C95" s="98"/>
      <c r="D95" s="175">
        <v>0</v>
      </c>
      <c r="E95" s="174">
        <v>986</v>
      </c>
      <c r="F95" s="174">
        <v>0</v>
      </c>
      <c r="G95" s="176">
        <v>0</v>
      </c>
      <c r="H95" s="177">
        <v>0</v>
      </c>
      <c r="I95" s="178">
        <v>0</v>
      </c>
      <c r="J95" s="178">
        <v>0</v>
      </c>
      <c r="K95" s="179">
        <v>0</v>
      </c>
      <c r="L95" s="179">
        <v>0</v>
      </c>
      <c r="M95" s="180">
        <v>0</v>
      </c>
      <c r="N95" s="174">
        <v>0</v>
      </c>
      <c r="O95" s="174">
        <v>0</v>
      </c>
      <c r="P95" s="181">
        <v>986</v>
      </c>
      <c r="Q95" s="183">
        <v>0</v>
      </c>
      <c r="R95" s="171">
        <v>0</v>
      </c>
      <c r="S95" s="184">
        <v>0</v>
      </c>
      <c r="T95" s="182">
        <v>0</v>
      </c>
      <c r="U95" s="174">
        <v>0</v>
      </c>
      <c r="V95" s="171">
        <v>0</v>
      </c>
      <c r="W95" s="178">
        <v>0</v>
      </c>
      <c r="X95" s="178">
        <v>0</v>
      </c>
      <c r="Y95" s="178">
        <v>0</v>
      </c>
      <c r="Z95" s="178">
        <v>0</v>
      </c>
      <c r="AA95" s="178">
        <v>0</v>
      </c>
      <c r="AB95" s="182">
        <v>0</v>
      </c>
      <c r="AC95" s="174">
        <v>0</v>
      </c>
      <c r="AD95" s="174">
        <v>0</v>
      </c>
      <c r="AE95" s="191">
        <v>0</v>
      </c>
      <c r="AF95" s="87">
        <v>986</v>
      </c>
    </row>
    <row r="96" spans="1:33" x14ac:dyDescent="0.25">
      <c r="A96" s="86" t="s">
        <v>47</v>
      </c>
      <c r="B96" s="97"/>
      <c r="C96" s="98"/>
      <c r="D96" s="175">
        <v>0</v>
      </c>
      <c r="E96" s="174">
        <v>0</v>
      </c>
      <c r="F96" s="174">
        <v>0</v>
      </c>
      <c r="G96" s="176">
        <v>0</v>
      </c>
      <c r="H96" s="177">
        <v>0</v>
      </c>
      <c r="I96" s="178">
        <v>0</v>
      </c>
      <c r="J96" s="178">
        <v>0</v>
      </c>
      <c r="K96" s="179">
        <v>0</v>
      </c>
      <c r="L96" s="179">
        <v>0</v>
      </c>
      <c r="M96" s="180">
        <v>0</v>
      </c>
      <c r="N96" s="174">
        <v>0</v>
      </c>
      <c r="O96" s="174">
        <v>0</v>
      </c>
      <c r="P96" s="181">
        <v>0</v>
      </c>
      <c r="Q96" s="183">
        <v>0</v>
      </c>
      <c r="R96" s="171">
        <v>0</v>
      </c>
      <c r="S96" s="184">
        <v>0</v>
      </c>
      <c r="T96" s="182">
        <v>0</v>
      </c>
      <c r="U96" s="174">
        <v>0</v>
      </c>
      <c r="V96" s="171">
        <v>0</v>
      </c>
      <c r="W96" s="178">
        <v>0</v>
      </c>
      <c r="X96" s="178">
        <v>0</v>
      </c>
      <c r="Y96" s="178">
        <v>0</v>
      </c>
      <c r="Z96" s="178">
        <v>0</v>
      </c>
      <c r="AA96" s="178">
        <v>0</v>
      </c>
      <c r="AB96" s="182">
        <v>0</v>
      </c>
      <c r="AC96" s="174">
        <v>0</v>
      </c>
      <c r="AD96" s="174">
        <v>0</v>
      </c>
      <c r="AE96" s="191">
        <v>0</v>
      </c>
      <c r="AF96" s="87">
        <v>0</v>
      </c>
    </row>
    <row r="97" spans="1:39" x14ac:dyDescent="0.25">
      <c r="A97" s="86" t="s">
        <v>48</v>
      </c>
      <c r="B97" s="97"/>
      <c r="C97" s="98"/>
      <c r="D97" s="175">
        <v>0</v>
      </c>
      <c r="E97" s="174">
        <v>986</v>
      </c>
      <c r="F97" s="174">
        <v>0</v>
      </c>
      <c r="G97" s="176">
        <v>0</v>
      </c>
      <c r="H97" s="177">
        <v>0</v>
      </c>
      <c r="I97" s="178">
        <v>0</v>
      </c>
      <c r="J97" s="178">
        <v>0</v>
      </c>
      <c r="K97" s="179">
        <v>0</v>
      </c>
      <c r="L97" s="179">
        <v>0</v>
      </c>
      <c r="M97" s="180">
        <v>0</v>
      </c>
      <c r="N97" s="174">
        <v>0</v>
      </c>
      <c r="O97" s="174">
        <v>0</v>
      </c>
      <c r="P97" s="181">
        <v>986</v>
      </c>
      <c r="Q97" s="183">
        <v>0</v>
      </c>
      <c r="R97" s="171">
        <v>0</v>
      </c>
      <c r="S97" s="184">
        <v>0</v>
      </c>
      <c r="T97" s="182">
        <v>0</v>
      </c>
      <c r="U97" s="174">
        <v>0</v>
      </c>
      <c r="V97" s="171">
        <v>0</v>
      </c>
      <c r="W97" s="178">
        <v>0</v>
      </c>
      <c r="X97" s="178">
        <v>0</v>
      </c>
      <c r="Y97" s="178">
        <v>0</v>
      </c>
      <c r="Z97" s="178">
        <v>0</v>
      </c>
      <c r="AA97" s="178">
        <v>0</v>
      </c>
      <c r="AB97" s="182">
        <v>0</v>
      </c>
      <c r="AC97" s="174">
        <v>0</v>
      </c>
      <c r="AD97" s="174">
        <v>0</v>
      </c>
      <c r="AE97" s="191">
        <v>0</v>
      </c>
      <c r="AF97" s="87">
        <v>986</v>
      </c>
      <c r="AG97">
        <f>AF97-(AF95-AF96)</f>
        <v>0</v>
      </c>
    </row>
    <row r="98" spans="1:39" x14ac:dyDescent="0.25">
      <c r="A98" s="68"/>
      <c r="B98" s="99"/>
      <c r="C98" s="100"/>
      <c r="D98" s="175"/>
      <c r="E98" s="174"/>
      <c r="F98" s="174"/>
      <c r="G98" s="176"/>
      <c r="H98" s="177"/>
      <c r="I98" s="178"/>
      <c r="J98" s="178"/>
      <c r="K98" s="179"/>
      <c r="L98" s="179"/>
      <c r="M98" s="180"/>
      <c r="N98" s="174"/>
      <c r="O98" s="174"/>
      <c r="P98" s="181"/>
      <c r="Q98" s="2"/>
      <c r="R98" s="333"/>
      <c r="S98" s="84"/>
      <c r="T98" s="18"/>
      <c r="U98" s="129"/>
      <c r="V98" s="171"/>
      <c r="W98" s="178"/>
      <c r="X98" s="178"/>
      <c r="Y98" s="178"/>
      <c r="Z98" s="178"/>
      <c r="AA98" s="178"/>
      <c r="AB98" s="182"/>
      <c r="AC98" s="174"/>
      <c r="AD98" s="174"/>
      <c r="AE98" s="191"/>
      <c r="AF98" s="87"/>
    </row>
    <row r="99" spans="1:39" x14ac:dyDescent="0.25">
      <c r="A99" s="71" t="s">
        <v>92</v>
      </c>
      <c r="B99" s="72"/>
      <c r="C99" s="101"/>
      <c r="D99" s="197">
        <v>0</v>
      </c>
      <c r="E99" s="198">
        <v>97465</v>
      </c>
      <c r="F99" s="198">
        <v>0</v>
      </c>
      <c r="G99" s="199">
        <v>0</v>
      </c>
      <c r="H99" s="200">
        <v>0</v>
      </c>
      <c r="I99" s="201">
        <v>0</v>
      </c>
      <c r="J99" s="201">
        <v>0</v>
      </c>
      <c r="K99" s="202">
        <v>0</v>
      </c>
      <c r="L99" s="202">
        <v>3204</v>
      </c>
      <c r="M99" s="203">
        <v>0</v>
      </c>
      <c r="N99" s="198">
        <v>3204</v>
      </c>
      <c r="O99" s="198">
        <v>0</v>
      </c>
      <c r="P99" s="204">
        <v>100669</v>
      </c>
      <c r="Q99" s="205">
        <v>0</v>
      </c>
      <c r="R99" s="206">
        <v>0</v>
      </c>
      <c r="S99" s="207">
        <v>0</v>
      </c>
      <c r="T99" s="208">
        <v>0</v>
      </c>
      <c r="U99" s="198">
        <v>0</v>
      </c>
      <c r="V99" s="206">
        <v>0</v>
      </c>
      <c r="W99" s="201">
        <v>0</v>
      </c>
      <c r="X99" s="201">
        <v>0</v>
      </c>
      <c r="Y99" s="201">
        <v>0</v>
      </c>
      <c r="Z99" s="201">
        <v>0</v>
      </c>
      <c r="AA99" s="201">
        <v>0</v>
      </c>
      <c r="AB99" s="208">
        <v>0</v>
      </c>
      <c r="AC99" s="198">
        <v>0</v>
      </c>
      <c r="AD99" s="198">
        <v>0</v>
      </c>
      <c r="AE99" s="209">
        <v>0</v>
      </c>
      <c r="AF99" s="9">
        <v>100669</v>
      </c>
      <c r="AH99" s="76">
        <f>N99-(G99+H99+I99+J99+K99+L99+M99)</f>
        <v>0</v>
      </c>
      <c r="AI99">
        <f>P99-(D99+E99+F99+N99+O99)</f>
        <v>0</v>
      </c>
      <c r="AJ99" s="76">
        <f>U99-(R99+S99+T99)</f>
        <v>0</v>
      </c>
      <c r="AK99" s="76">
        <f>AC99-(V99+W99+X99+Y99+Z99+AA99+AB99)</f>
        <v>0</v>
      </c>
      <c r="AL99" s="76">
        <f>AE99-(Q99+U99+AC99+AD99)</f>
        <v>0</v>
      </c>
      <c r="AM99">
        <f>AF99-(P99+AE99)</f>
        <v>0</v>
      </c>
    </row>
    <row r="100" spans="1:39" x14ac:dyDescent="0.25">
      <c r="A100" s="77"/>
      <c r="B100" s="78"/>
      <c r="C100" s="100"/>
      <c r="D100" s="130"/>
      <c r="E100" s="138"/>
      <c r="F100" s="138"/>
      <c r="G100" s="147"/>
      <c r="H100" s="157"/>
      <c r="I100" s="165"/>
      <c r="J100" s="165"/>
      <c r="K100" s="166"/>
      <c r="L100" s="166"/>
      <c r="M100" s="167"/>
      <c r="N100" s="138"/>
      <c r="O100" s="138"/>
      <c r="P100" s="210"/>
      <c r="Q100" s="168"/>
      <c r="R100" s="169"/>
      <c r="S100" s="170"/>
      <c r="T100" s="172"/>
      <c r="U100" s="138"/>
      <c r="V100" s="169"/>
      <c r="W100" s="165"/>
      <c r="X100" s="165"/>
      <c r="Y100" s="165"/>
      <c r="Z100" s="165"/>
      <c r="AA100" s="165"/>
      <c r="AB100" s="172"/>
      <c r="AC100" s="138"/>
      <c r="AD100" s="138"/>
      <c r="AE100" s="173"/>
      <c r="AF100" s="118"/>
      <c r="AK100" s="81"/>
      <c r="AL100" s="81"/>
    </row>
    <row r="101" spans="1:39" x14ac:dyDescent="0.25">
      <c r="A101" s="68" t="s">
        <v>93</v>
      </c>
      <c r="B101" s="78"/>
      <c r="C101" s="100"/>
      <c r="D101" s="175">
        <v>0</v>
      </c>
      <c r="E101" s="174">
        <v>65400</v>
      </c>
      <c r="F101" s="174">
        <v>0</v>
      </c>
      <c r="G101" s="176">
        <v>0</v>
      </c>
      <c r="H101" s="177">
        <v>0</v>
      </c>
      <c r="I101" s="178">
        <v>0</v>
      </c>
      <c r="J101" s="178">
        <v>0</v>
      </c>
      <c r="K101" s="179">
        <v>0</v>
      </c>
      <c r="L101" s="179">
        <v>0</v>
      </c>
      <c r="M101" s="180">
        <v>0</v>
      </c>
      <c r="N101" s="174">
        <v>0</v>
      </c>
      <c r="O101" s="174">
        <v>0</v>
      </c>
      <c r="P101" s="181">
        <v>65400</v>
      </c>
      <c r="Q101" s="183">
        <v>0</v>
      </c>
      <c r="R101" s="171">
        <v>0</v>
      </c>
      <c r="S101" s="184">
        <v>0</v>
      </c>
      <c r="T101" s="182">
        <v>0</v>
      </c>
      <c r="U101" s="174">
        <v>0</v>
      </c>
      <c r="V101" s="171">
        <v>0</v>
      </c>
      <c r="W101" s="178">
        <v>0</v>
      </c>
      <c r="X101" s="178">
        <v>0</v>
      </c>
      <c r="Y101" s="178">
        <v>0</v>
      </c>
      <c r="Z101" s="178">
        <v>0</v>
      </c>
      <c r="AA101" s="178">
        <v>0</v>
      </c>
      <c r="AB101" s="182">
        <v>0</v>
      </c>
      <c r="AC101" s="174">
        <v>0</v>
      </c>
      <c r="AD101" s="174">
        <v>0</v>
      </c>
      <c r="AE101" s="191">
        <v>0</v>
      </c>
      <c r="AF101" s="87">
        <v>65400</v>
      </c>
    </row>
    <row r="102" spans="1:39" x14ac:dyDescent="0.25">
      <c r="A102" s="68" t="s">
        <v>94</v>
      </c>
      <c r="B102" s="78"/>
      <c r="C102" s="100"/>
      <c r="D102" s="175">
        <v>0</v>
      </c>
      <c r="E102" s="174">
        <v>2929</v>
      </c>
      <c r="F102" s="174">
        <v>0</v>
      </c>
      <c r="G102" s="176">
        <v>0</v>
      </c>
      <c r="H102" s="177">
        <v>0</v>
      </c>
      <c r="I102" s="178">
        <v>0</v>
      </c>
      <c r="J102" s="178">
        <v>0</v>
      </c>
      <c r="K102" s="179">
        <v>0</v>
      </c>
      <c r="L102" s="179">
        <v>0</v>
      </c>
      <c r="M102" s="180">
        <v>0</v>
      </c>
      <c r="N102" s="174">
        <v>0</v>
      </c>
      <c r="O102" s="174">
        <v>0</v>
      </c>
      <c r="P102" s="181">
        <v>2929</v>
      </c>
      <c r="Q102" s="183">
        <v>0</v>
      </c>
      <c r="R102" s="171">
        <v>0</v>
      </c>
      <c r="S102" s="184">
        <v>0</v>
      </c>
      <c r="T102" s="182">
        <v>0</v>
      </c>
      <c r="U102" s="174">
        <v>0</v>
      </c>
      <c r="V102" s="171">
        <v>0</v>
      </c>
      <c r="W102" s="178">
        <v>0</v>
      </c>
      <c r="X102" s="178">
        <v>0</v>
      </c>
      <c r="Y102" s="178">
        <v>0</v>
      </c>
      <c r="Z102" s="178">
        <v>0</v>
      </c>
      <c r="AA102" s="178">
        <v>0</v>
      </c>
      <c r="AB102" s="182">
        <v>0</v>
      </c>
      <c r="AC102" s="174">
        <v>0</v>
      </c>
      <c r="AD102" s="174">
        <v>0</v>
      </c>
      <c r="AE102" s="191">
        <v>0</v>
      </c>
      <c r="AF102" s="87">
        <v>2929</v>
      </c>
    </row>
    <row r="103" spans="1:39" x14ac:dyDescent="0.25">
      <c r="A103" s="68" t="s">
        <v>95</v>
      </c>
      <c r="B103" s="78"/>
      <c r="C103" s="100"/>
      <c r="D103" s="175">
        <v>0</v>
      </c>
      <c r="E103" s="174">
        <v>29136</v>
      </c>
      <c r="F103" s="174">
        <v>0</v>
      </c>
      <c r="G103" s="176">
        <v>0</v>
      </c>
      <c r="H103" s="177">
        <v>0</v>
      </c>
      <c r="I103" s="178">
        <v>0</v>
      </c>
      <c r="J103" s="178">
        <v>0</v>
      </c>
      <c r="K103" s="179">
        <v>0</v>
      </c>
      <c r="L103" s="178">
        <v>3204</v>
      </c>
      <c r="M103" s="180">
        <v>0</v>
      </c>
      <c r="N103" s="174">
        <v>3204</v>
      </c>
      <c r="O103" s="174">
        <v>0</v>
      </c>
      <c r="P103" s="181">
        <v>32340</v>
      </c>
      <c r="Q103" s="2">
        <v>0</v>
      </c>
      <c r="R103" s="171">
        <v>0</v>
      </c>
      <c r="S103" s="184">
        <v>0</v>
      </c>
      <c r="T103" s="211">
        <v>0</v>
      </c>
      <c r="U103" s="174">
        <v>0</v>
      </c>
      <c r="V103" s="212">
        <v>0</v>
      </c>
      <c r="W103" s="213">
        <v>0</v>
      </c>
      <c r="X103" s="213">
        <v>0</v>
      </c>
      <c r="Y103" s="213">
        <v>0</v>
      </c>
      <c r="Z103" s="213">
        <v>0</v>
      </c>
      <c r="AA103" s="213">
        <v>0</v>
      </c>
      <c r="AB103" s="211">
        <v>0</v>
      </c>
      <c r="AC103" s="174">
        <v>0</v>
      </c>
      <c r="AD103" s="129">
        <v>0</v>
      </c>
      <c r="AE103" s="191">
        <v>0</v>
      </c>
      <c r="AF103" s="87">
        <v>32340</v>
      </c>
    </row>
    <row r="104" spans="1:39" x14ac:dyDescent="0.25">
      <c r="A104" s="68"/>
      <c r="B104" s="78"/>
      <c r="C104" s="100"/>
      <c r="D104" s="175"/>
      <c r="E104" s="174"/>
      <c r="F104" s="174"/>
      <c r="G104" s="176"/>
      <c r="H104" s="177"/>
      <c r="I104" s="178"/>
      <c r="J104" s="178"/>
      <c r="K104" s="179"/>
      <c r="L104" s="179"/>
      <c r="M104" s="180"/>
      <c r="N104" s="174"/>
      <c r="O104" s="174"/>
      <c r="P104" s="181"/>
      <c r="Q104" s="2"/>
      <c r="R104" s="212"/>
      <c r="S104" s="214"/>
      <c r="T104" s="211"/>
      <c r="U104" s="129"/>
      <c r="V104" s="212"/>
      <c r="W104" s="213"/>
      <c r="X104" s="213"/>
      <c r="Y104" s="213"/>
      <c r="Z104" s="213"/>
      <c r="AA104" s="213"/>
      <c r="AB104" s="211"/>
      <c r="AC104" s="174"/>
      <c r="AD104" s="129"/>
      <c r="AE104" s="191"/>
      <c r="AF104" s="67"/>
    </row>
    <row r="105" spans="1:39" x14ac:dyDescent="0.25">
      <c r="A105" s="71" t="s">
        <v>96</v>
      </c>
      <c r="B105" s="72"/>
      <c r="C105" s="101"/>
      <c r="D105" s="197">
        <v>0</v>
      </c>
      <c r="E105" s="198">
        <v>849</v>
      </c>
      <c r="F105" s="198">
        <v>0</v>
      </c>
      <c r="G105" s="199">
        <v>0</v>
      </c>
      <c r="H105" s="200">
        <v>0</v>
      </c>
      <c r="I105" s="201">
        <v>0</v>
      </c>
      <c r="J105" s="201">
        <v>0</v>
      </c>
      <c r="K105" s="202">
        <v>0</v>
      </c>
      <c r="L105" s="202">
        <v>0</v>
      </c>
      <c r="M105" s="203">
        <v>0</v>
      </c>
      <c r="N105" s="198">
        <v>0</v>
      </c>
      <c r="O105" s="198">
        <v>0</v>
      </c>
      <c r="P105" s="204">
        <v>849</v>
      </c>
      <c r="Q105" s="205">
        <v>0</v>
      </c>
      <c r="R105" s="206">
        <v>0</v>
      </c>
      <c r="S105" s="207">
        <v>0</v>
      </c>
      <c r="T105" s="208">
        <v>0</v>
      </c>
      <c r="U105" s="198">
        <v>0</v>
      </c>
      <c r="V105" s="206">
        <v>0</v>
      </c>
      <c r="W105" s="201">
        <v>0</v>
      </c>
      <c r="X105" s="201">
        <v>0</v>
      </c>
      <c r="Y105" s="201">
        <v>0</v>
      </c>
      <c r="Z105" s="201">
        <v>0</v>
      </c>
      <c r="AA105" s="201">
        <v>0</v>
      </c>
      <c r="AB105" s="208">
        <v>0</v>
      </c>
      <c r="AC105" s="198">
        <v>0</v>
      </c>
      <c r="AD105" s="198">
        <v>0</v>
      </c>
      <c r="AE105" s="209">
        <v>0</v>
      </c>
      <c r="AF105" s="9">
        <v>849</v>
      </c>
    </row>
    <row r="106" spans="1:39" ht="15.75" customHeight="1" x14ac:dyDescent="0.25">
      <c r="A106" s="68"/>
      <c r="B106" s="99"/>
      <c r="C106" s="100"/>
      <c r="D106" s="175"/>
      <c r="E106" s="174"/>
      <c r="F106" s="174"/>
      <c r="G106" s="176"/>
      <c r="H106" s="177"/>
      <c r="I106" s="178"/>
      <c r="J106" s="178"/>
      <c r="K106" s="179"/>
      <c r="L106" s="179"/>
      <c r="M106" s="180"/>
      <c r="N106" s="174"/>
      <c r="O106" s="174"/>
      <c r="P106" s="181"/>
      <c r="Q106" s="183"/>
      <c r="R106" s="171"/>
      <c r="S106" s="184"/>
      <c r="T106" s="182"/>
      <c r="U106" s="174"/>
      <c r="V106" s="171"/>
      <c r="W106" s="178"/>
      <c r="X106" s="178"/>
      <c r="Y106" s="178"/>
      <c r="Z106" s="178"/>
      <c r="AA106" s="178"/>
      <c r="AB106" s="182"/>
      <c r="AC106" s="174"/>
      <c r="AD106" s="174"/>
      <c r="AE106" s="318"/>
      <c r="AF106" s="67"/>
    </row>
    <row r="107" spans="1:39" ht="19.5" customHeight="1" x14ac:dyDescent="0.25">
      <c r="A107" s="102" t="s">
        <v>97</v>
      </c>
      <c r="B107" s="103"/>
      <c r="C107" s="104"/>
      <c r="D107" s="215">
        <f t="shared" ref="D107:AF107" si="3">D12+D99-D105</f>
        <v>518287.49999999994</v>
      </c>
      <c r="E107" s="216">
        <f t="shared" si="3"/>
        <v>203950</v>
      </c>
      <c r="F107" s="216">
        <f t="shared" si="3"/>
        <v>35851</v>
      </c>
      <c r="G107" s="217">
        <f t="shared" si="3"/>
        <v>0</v>
      </c>
      <c r="H107" s="218">
        <f t="shared" si="3"/>
        <v>0</v>
      </c>
      <c r="I107" s="219">
        <f t="shared" si="3"/>
        <v>25024</v>
      </c>
      <c r="J107" s="219">
        <f t="shared" si="3"/>
        <v>53566</v>
      </c>
      <c r="K107" s="220">
        <f t="shared" si="3"/>
        <v>27486</v>
      </c>
      <c r="L107" s="220">
        <f t="shared" si="3"/>
        <v>18150</v>
      </c>
      <c r="M107" s="221">
        <f t="shared" si="3"/>
        <v>-5473</v>
      </c>
      <c r="N107" s="216">
        <f t="shared" si="3"/>
        <v>118753</v>
      </c>
      <c r="O107" s="216">
        <f t="shared" si="3"/>
        <v>0</v>
      </c>
      <c r="P107" s="222">
        <f t="shared" si="3"/>
        <v>876841.5</v>
      </c>
      <c r="Q107" s="223">
        <f t="shared" si="3"/>
        <v>48.30000000000598</v>
      </c>
      <c r="R107" s="224">
        <f t="shared" si="3"/>
        <v>-24940</v>
      </c>
      <c r="S107" s="225">
        <f t="shared" si="3"/>
        <v>-4545</v>
      </c>
      <c r="T107" s="226">
        <f t="shared" si="3"/>
        <v>24901.199999999993</v>
      </c>
      <c r="U107" s="216">
        <f t="shared" si="3"/>
        <v>-4583.7999999999975</v>
      </c>
      <c r="V107" s="224">
        <f t="shared" si="3"/>
        <v>3677</v>
      </c>
      <c r="W107" s="219">
        <f t="shared" si="3"/>
        <v>4421</v>
      </c>
      <c r="X107" s="219">
        <f t="shared" si="3"/>
        <v>918</v>
      </c>
      <c r="Y107" s="219">
        <f t="shared" si="3"/>
        <v>0</v>
      </c>
      <c r="Z107" s="219">
        <f t="shared" si="3"/>
        <v>0</v>
      </c>
      <c r="AA107" s="219">
        <f t="shared" si="3"/>
        <v>1964</v>
      </c>
      <c r="AB107" s="226">
        <f t="shared" si="3"/>
        <v>6320.9999999999991</v>
      </c>
      <c r="AC107" s="216">
        <f t="shared" si="3"/>
        <v>17301</v>
      </c>
      <c r="AD107" s="216">
        <f t="shared" si="3"/>
        <v>1943</v>
      </c>
      <c r="AE107" s="227">
        <f t="shared" si="3"/>
        <v>14708.50000000002</v>
      </c>
      <c r="AF107" s="228">
        <f t="shared" si="3"/>
        <v>891550</v>
      </c>
      <c r="AH107" s="106">
        <f>AF107-(P107+AE107)</f>
        <v>0</v>
      </c>
    </row>
    <row r="108" spans="1:39" ht="15.75" customHeight="1" x14ac:dyDescent="0.25">
      <c r="A108" s="108"/>
      <c r="B108" s="109"/>
      <c r="C108" s="110"/>
      <c r="D108" s="319"/>
      <c r="E108" s="320"/>
      <c r="F108" s="320"/>
      <c r="G108" s="321"/>
      <c r="H108" s="322"/>
      <c r="I108" s="323"/>
      <c r="J108" s="323"/>
      <c r="K108" s="324"/>
      <c r="L108" s="324"/>
      <c r="M108" s="325"/>
      <c r="N108" s="320"/>
      <c r="O108" s="320"/>
      <c r="P108" s="326"/>
      <c r="Q108" s="327"/>
      <c r="R108" s="330"/>
      <c r="S108" s="111"/>
      <c r="T108" s="328"/>
      <c r="U108" s="329"/>
      <c r="V108" s="330"/>
      <c r="W108" s="331"/>
      <c r="X108" s="331"/>
      <c r="Y108" s="331"/>
      <c r="Z108" s="331"/>
      <c r="AA108" s="331"/>
      <c r="AB108" s="328"/>
      <c r="AC108" s="329"/>
      <c r="AD108" s="329"/>
      <c r="AE108" s="332"/>
      <c r="AF108" s="112"/>
    </row>
    <row r="109" spans="1:39" ht="18" customHeight="1" x14ac:dyDescent="0.25">
      <c r="A109" s="47" t="s">
        <v>98</v>
      </c>
      <c r="B109" s="99"/>
      <c r="C109" s="100"/>
      <c r="D109" s="175"/>
      <c r="E109" s="174"/>
      <c r="F109" s="174"/>
      <c r="G109" s="176"/>
      <c r="H109" s="177"/>
      <c r="I109" s="178"/>
      <c r="J109" s="178"/>
      <c r="K109" s="179"/>
      <c r="L109" s="179"/>
      <c r="M109" s="180"/>
      <c r="N109" s="174"/>
      <c r="O109" s="174"/>
      <c r="P109" s="181"/>
      <c r="Q109" s="2"/>
      <c r="R109" s="333"/>
      <c r="S109" s="84"/>
      <c r="T109" s="18"/>
      <c r="U109" s="129"/>
      <c r="V109" s="333"/>
      <c r="W109" s="334"/>
      <c r="X109" s="334"/>
      <c r="Y109" s="334"/>
      <c r="Z109" s="334"/>
      <c r="AA109" s="334"/>
      <c r="AB109" s="18"/>
      <c r="AC109" s="129"/>
      <c r="AD109" s="129"/>
      <c r="AE109" s="318"/>
      <c r="AF109" s="67"/>
    </row>
    <row r="110" spans="1:39" x14ac:dyDescent="0.25">
      <c r="A110" s="113"/>
      <c r="B110" s="99"/>
      <c r="C110" s="100"/>
      <c r="D110" s="175"/>
      <c r="E110" s="174"/>
      <c r="F110" s="174"/>
      <c r="G110" s="176"/>
      <c r="H110" s="177"/>
      <c r="I110" s="178"/>
      <c r="J110" s="178"/>
      <c r="K110" s="179"/>
      <c r="L110" s="179"/>
      <c r="M110" s="180"/>
      <c r="N110" s="174"/>
      <c r="O110" s="174"/>
      <c r="P110" s="181"/>
      <c r="Q110" s="2"/>
      <c r="R110" s="333"/>
      <c r="S110" s="84"/>
      <c r="T110" s="18"/>
      <c r="U110" s="129"/>
      <c r="V110" s="333"/>
      <c r="W110" s="334"/>
      <c r="X110" s="334"/>
      <c r="Y110" s="334"/>
      <c r="Z110" s="334"/>
      <c r="AA110" s="334"/>
      <c r="AB110" s="18"/>
      <c r="AC110" s="129"/>
      <c r="AD110" s="129"/>
      <c r="AE110" s="318"/>
      <c r="AF110" s="67"/>
    </row>
    <row r="111" spans="1:39" x14ac:dyDescent="0.25">
      <c r="A111" s="71" t="s">
        <v>99</v>
      </c>
      <c r="B111" s="72"/>
      <c r="C111" s="73"/>
      <c r="D111" s="197">
        <f>D113+D129+D130</f>
        <v>113513</v>
      </c>
      <c r="E111" s="198">
        <f>E113+E129+E130</f>
        <v>218203</v>
      </c>
      <c r="F111" s="198">
        <f t="shared" ref="F111:AF111" si="4">F113+F129+F130</f>
        <v>6403</v>
      </c>
      <c r="G111" s="335">
        <f t="shared" si="4"/>
        <v>27919</v>
      </c>
      <c r="H111" s="200">
        <f t="shared" si="4"/>
        <v>59472</v>
      </c>
      <c r="I111" s="201">
        <f t="shared" si="4"/>
        <v>26946</v>
      </c>
      <c r="J111" s="201">
        <f t="shared" si="4"/>
        <v>48007</v>
      </c>
      <c r="K111" s="202">
        <f t="shared" si="4"/>
        <v>0</v>
      </c>
      <c r="L111" s="202">
        <f t="shared" si="4"/>
        <v>0</v>
      </c>
      <c r="M111" s="203">
        <f t="shared" si="4"/>
        <v>56638</v>
      </c>
      <c r="N111" s="198">
        <f>N113+N129+N130</f>
        <v>218982</v>
      </c>
      <c r="O111" s="198">
        <f t="shared" si="4"/>
        <v>0</v>
      </c>
      <c r="P111" s="204">
        <f t="shared" si="4"/>
        <v>557101</v>
      </c>
      <c r="Q111" s="205">
        <f t="shared" si="4"/>
        <v>0</v>
      </c>
      <c r="R111" s="206">
        <f t="shared" si="4"/>
        <v>1849</v>
      </c>
      <c r="S111" s="207">
        <f t="shared" si="4"/>
        <v>13405</v>
      </c>
      <c r="T111" s="208">
        <f t="shared" si="4"/>
        <v>24041</v>
      </c>
      <c r="U111" s="198">
        <f t="shared" si="4"/>
        <v>39295</v>
      </c>
      <c r="V111" s="206">
        <f t="shared" si="4"/>
        <v>2427</v>
      </c>
      <c r="W111" s="201">
        <f t="shared" si="4"/>
        <v>2723</v>
      </c>
      <c r="X111" s="201">
        <f t="shared" si="4"/>
        <v>414</v>
      </c>
      <c r="Y111" s="201">
        <f t="shared" si="4"/>
        <v>0</v>
      </c>
      <c r="Z111" s="201">
        <f t="shared" si="4"/>
        <v>0</v>
      </c>
      <c r="AA111" s="201">
        <f t="shared" si="4"/>
        <v>-547</v>
      </c>
      <c r="AB111" s="208">
        <f t="shared" si="4"/>
        <v>6367</v>
      </c>
      <c r="AC111" s="198">
        <f t="shared" si="4"/>
        <v>11384</v>
      </c>
      <c r="AD111" s="198">
        <f t="shared" si="4"/>
        <v>-982</v>
      </c>
      <c r="AE111" s="209">
        <f t="shared" si="4"/>
        <v>49697</v>
      </c>
      <c r="AF111" s="9">
        <f t="shared" si="4"/>
        <v>606798</v>
      </c>
      <c r="AH111" s="76">
        <f>N111-(G111+H111+I111+J111+K111+L111+M111)</f>
        <v>0</v>
      </c>
      <c r="AI111" s="76">
        <f>P111-(D111+E111+F111+N111+O111)</f>
        <v>0</v>
      </c>
      <c r="AJ111" s="76">
        <f>U111-(R111+S111+T111)</f>
        <v>0</v>
      </c>
      <c r="AK111" s="76">
        <f>AC111-(V111+W111+X111+Y111+Z111+AA111+AB111)</f>
        <v>0</v>
      </c>
      <c r="AL111">
        <f>AE111-(Q111+U111+AC111+AD111)</f>
        <v>0</v>
      </c>
      <c r="AM111">
        <f>AF111-(P111+AE111)</f>
        <v>0</v>
      </c>
    </row>
    <row r="112" spans="1:39" x14ac:dyDescent="0.25">
      <c r="A112" s="77"/>
      <c r="B112" s="78"/>
      <c r="C112" s="79"/>
      <c r="D112" s="130"/>
      <c r="E112" s="138"/>
      <c r="F112" s="138"/>
      <c r="G112" s="336"/>
      <c r="H112" s="157"/>
      <c r="I112" s="165"/>
      <c r="J112" s="165"/>
      <c r="K112" s="166"/>
      <c r="L112" s="166"/>
      <c r="M112" s="167"/>
      <c r="N112" s="138"/>
      <c r="O112" s="138"/>
      <c r="P112" s="210"/>
      <c r="Q112" s="168"/>
      <c r="R112" s="169"/>
      <c r="S112" s="170"/>
      <c r="T112" s="172"/>
      <c r="U112" s="138"/>
      <c r="V112" s="169"/>
      <c r="W112" s="165"/>
      <c r="X112" s="165"/>
      <c r="Y112" s="165"/>
      <c r="Z112" s="165"/>
      <c r="AA112" s="165"/>
      <c r="AB112" s="172"/>
      <c r="AC112" s="138"/>
      <c r="AD112" s="138"/>
      <c r="AE112" s="173"/>
      <c r="AF112" s="118"/>
      <c r="AI112" s="81"/>
      <c r="AJ112" s="81"/>
      <c r="AK112" s="81"/>
    </row>
    <row r="113" spans="1:39" x14ac:dyDescent="0.25">
      <c r="A113" s="68" t="s">
        <v>100</v>
      </c>
      <c r="B113" s="69" t="s">
        <v>101</v>
      </c>
      <c r="C113" s="70"/>
      <c r="D113" s="229">
        <f>SUM(D114:D127)</f>
        <v>112878</v>
      </c>
      <c r="E113" s="230">
        <f>SUM(E114:E127)</f>
        <v>17154</v>
      </c>
      <c r="F113" s="230">
        <f t="shared" ref="F113:AF113" si="5">SUM(F114:F127)</f>
        <v>0</v>
      </c>
      <c r="G113" s="231">
        <f>SUM(G114:G127)</f>
        <v>27919</v>
      </c>
      <c r="H113" s="232">
        <f t="shared" si="5"/>
        <v>59472</v>
      </c>
      <c r="I113" s="233">
        <f t="shared" si="5"/>
        <v>0</v>
      </c>
      <c r="J113" s="233">
        <f t="shared" si="5"/>
        <v>48007</v>
      </c>
      <c r="K113" s="234">
        <f t="shared" si="5"/>
        <v>0</v>
      </c>
      <c r="L113" s="234">
        <f t="shared" si="5"/>
        <v>0</v>
      </c>
      <c r="M113" s="235">
        <f>SUM(M114:M127)</f>
        <v>51652</v>
      </c>
      <c r="N113" s="230">
        <f>SUM(N114:N127)</f>
        <v>187050</v>
      </c>
      <c r="O113" s="230">
        <f>SUM(O114:O127)</f>
        <v>0</v>
      </c>
      <c r="P113" s="236">
        <f t="shared" si="5"/>
        <v>317082</v>
      </c>
      <c r="Q113" s="237">
        <f t="shared" si="5"/>
        <v>0</v>
      </c>
      <c r="R113" s="114">
        <f t="shared" si="5"/>
        <v>727</v>
      </c>
      <c r="S113" s="115">
        <f t="shared" si="5"/>
        <v>13313</v>
      </c>
      <c r="T113" s="238">
        <f>SUM(T114:T127)</f>
        <v>31791</v>
      </c>
      <c r="U113" s="230">
        <f t="shared" si="5"/>
        <v>45831</v>
      </c>
      <c r="V113" s="114">
        <f t="shared" si="5"/>
        <v>2427</v>
      </c>
      <c r="W113" s="233">
        <f t="shared" si="5"/>
        <v>2723</v>
      </c>
      <c r="X113" s="233">
        <f t="shared" si="5"/>
        <v>414</v>
      </c>
      <c r="Y113" s="233">
        <f t="shared" si="5"/>
        <v>0</v>
      </c>
      <c r="Z113" s="233">
        <f t="shared" si="5"/>
        <v>0</v>
      </c>
      <c r="AA113" s="233">
        <f t="shared" si="5"/>
        <v>-547</v>
      </c>
      <c r="AB113" s="238">
        <f t="shared" si="5"/>
        <v>6367</v>
      </c>
      <c r="AC113" s="230">
        <f t="shared" si="5"/>
        <v>11384</v>
      </c>
      <c r="AD113" s="230">
        <f t="shared" si="5"/>
        <v>-933</v>
      </c>
      <c r="AE113" s="239">
        <f t="shared" si="5"/>
        <v>56282</v>
      </c>
      <c r="AF113" s="240">
        <f t="shared" si="5"/>
        <v>373364</v>
      </c>
      <c r="AH113" s="76">
        <f>N113-(G113+H113+I113+J113+K113+L113+M113)</f>
        <v>0</v>
      </c>
      <c r="AI113" s="76">
        <f>P113-(D113+E113+F113+N113+O113)</f>
        <v>0</v>
      </c>
      <c r="AJ113" s="76">
        <f>U113-(R113+S113+T113)</f>
        <v>0</v>
      </c>
      <c r="AK113" s="76">
        <f>AC113-(V113+W113+X113+Y113+Z113+AA113+AB113)</f>
        <v>0</v>
      </c>
      <c r="AL113">
        <f>AE113-(Q113+U113+AC113+AD113)</f>
        <v>0</v>
      </c>
      <c r="AM113">
        <f>AF113-(P113+AE113)</f>
        <v>0</v>
      </c>
    </row>
    <row r="114" spans="1:39" ht="12.75" customHeight="1" x14ac:dyDescent="0.25">
      <c r="A114" s="832" t="s">
        <v>102</v>
      </c>
      <c r="B114" s="69" t="s">
        <v>103</v>
      </c>
      <c r="C114" s="100"/>
      <c r="D114" s="175">
        <v>38347</v>
      </c>
      <c r="E114" s="174">
        <v>0</v>
      </c>
      <c r="F114" s="174">
        <v>0</v>
      </c>
      <c r="G114" s="176">
        <v>3334</v>
      </c>
      <c r="H114" s="177">
        <v>0</v>
      </c>
      <c r="I114" s="178">
        <v>0</v>
      </c>
      <c r="J114" s="178">
        <v>0</v>
      </c>
      <c r="K114" s="179">
        <v>0</v>
      </c>
      <c r="L114" s="179">
        <v>0</v>
      </c>
      <c r="M114" s="180">
        <v>23</v>
      </c>
      <c r="N114" s="174">
        <f>SUM(G114:M114)</f>
        <v>3357</v>
      </c>
      <c r="O114" s="174">
        <v>0</v>
      </c>
      <c r="P114" s="181">
        <f t="shared" ref="P114:P126" si="6">D114+E114+F114+N114+O114</f>
        <v>41704</v>
      </c>
      <c r="Q114" s="183">
        <v>0</v>
      </c>
      <c r="R114" s="171">
        <v>0</v>
      </c>
      <c r="S114" s="184">
        <v>0</v>
      </c>
      <c r="T114" s="182">
        <v>3718</v>
      </c>
      <c r="U114" s="174">
        <f>SUM(R114:T114)</f>
        <v>3718</v>
      </c>
      <c r="V114" s="171">
        <v>0</v>
      </c>
      <c r="W114" s="178">
        <v>0</v>
      </c>
      <c r="X114" s="178">
        <v>-42</v>
      </c>
      <c r="Y114" s="178">
        <v>0</v>
      </c>
      <c r="Z114" s="178">
        <v>0</v>
      </c>
      <c r="AA114" s="178">
        <v>0</v>
      </c>
      <c r="AB114" s="182">
        <v>0</v>
      </c>
      <c r="AC114" s="174">
        <f>SUM(V114:AB114)</f>
        <v>-42</v>
      </c>
      <c r="AD114" s="174">
        <v>-318</v>
      </c>
      <c r="AE114" s="191">
        <f>Q114+U114+AC114+AD114</f>
        <v>3358</v>
      </c>
      <c r="AF114" s="87">
        <f t="shared" ref="AF114:AF130" si="7">P114+AE114</f>
        <v>45062</v>
      </c>
    </row>
    <row r="115" spans="1:39" x14ac:dyDescent="0.25">
      <c r="A115" s="833"/>
      <c r="B115" s="69" t="s">
        <v>104</v>
      </c>
      <c r="C115" s="100"/>
      <c r="D115" s="175">
        <v>8769</v>
      </c>
      <c r="E115" s="174">
        <v>0</v>
      </c>
      <c r="F115" s="174">
        <v>0</v>
      </c>
      <c r="G115" s="176">
        <v>206</v>
      </c>
      <c r="H115" s="177">
        <v>0</v>
      </c>
      <c r="I115" s="178">
        <v>0</v>
      </c>
      <c r="J115" s="178">
        <v>0</v>
      </c>
      <c r="K115" s="179">
        <v>0</v>
      </c>
      <c r="L115" s="179">
        <v>0</v>
      </c>
      <c r="M115" s="180">
        <v>1</v>
      </c>
      <c r="N115" s="174">
        <f t="shared" ref="N115:N126" si="8">SUM(G115:M115)</f>
        <v>207</v>
      </c>
      <c r="O115" s="174">
        <v>0</v>
      </c>
      <c r="P115" s="181">
        <f t="shared" si="6"/>
        <v>8976</v>
      </c>
      <c r="Q115" s="183">
        <v>0</v>
      </c>
      <c r="R115" s="171">
        <v>0</v>
      </c>
      <c r="S115" s="184">
        <v>0</v>
      </c>
      <c r="T115" s="182">
        <v>1929</v>
      </c>
      <c r="U115" s="174">
        <f t="shared" ref="U115:U127" si="9">SUM(R115:T115)</f>
        <v>1929</v>
      </c>
      <c r="V115" s="171">
        <v>0</v>
      </c>
      <c r="W115" s="178">
        <v>2036</v>
      </c>
      <c r="X115" s="178">
        <v>0</v>
      </c>
      <c r="Y115" s="178">
        <v>0</v>
      </c>
      <c r="Z115" s="178">
        <v>0</v>
      </c>
      <c r="AA115" s="178">
        <v>-42</v>
      </c>
      <c r="AB115" s="182">
        <v>0</v>
      </c>
      <c r="AC115" s="174">
        <f t="shared" ref="AC115:AC130" si="10">SUM(V115:AB115)</f>
        <v>1994</v>
      </c>
      <c r="AD115" s="174">
        <v>168</v>
      </c>
      <c r="AE115" s="191">
        <f t="shared" ref="AE115:AE127" si="11">Q115+U115+AC115+AD115</f>
        <v>4091</v>
      </c>
      <c r="AF115" s="87">
        <f t="shared" si="7"/>
        <v>13067</v>
      </c>
    </row>
    <row r="116" spans="1:39" x14ac:dyDescent="0.25">
      <c r="A116" s="833"/>
      <c r="B116" s="69" t="s">
        <v>105</v>
      </c>
      <c r="C116" s="117"/>
      <c r="D116" s="175">
        <v>14696</v>
      </c>
      <c r="E116" s="174">
        <v>0</v>
      </c>
      <c r="F116" s="174">
        <v>0</v>
      </c>
      <c r="G116" s="176">
        <v>151</v>
      </c>
      <c r="H116" s="177">
        <v>0</v>
      </c>
      <c r="I116" s="178">
        <v>0</v>
      </c>
      <c r="J116" s="178">
        <v>0</v>
      </c>
      <c r="K116" s="179">
        <v>0</v>
      </c>
      <c r="L116" s="179">
        <v>0</v>
      </c>
      <c r="M116" s="180">
        <v>39</v>
      </c>
      <c r="N116" s="174">
        <f t="shared" si="8"/>
        <v>190</v>
      </c>
      <c r="O116" s="174">
        <v>0</v>
      </c>
      <c r="P116" s="181">
        <f t="shared" si="6"/>
        <v>14886</v>
      </c>
      <c r="Q116" s="183">
        <v>0</v>
      </c>
      <c r="R116" s="171">
        <v>0</v>
      </c>
      <c r="S116" s="184">
        <v>0</v>
      </c>
      <c r="T116" s="182">
        <v>3124</v>
      </c>
      <c r="U116" s="174">
        <f t="shared" si="9"/>
        <v>3124</v>
      </c>
      <c r="V116" s="171">
        <v>0</v>
      </c>
      <c r="W116" s="178">
        <v>-29</v>
      </c>
      <c r="X116" s="178">
        <v>-3</v>
      </c>
      <c r="Y116" s="178">
        <v>0</v>
      </c>
      <c r="Z116" s="178">
        <v>0</v>
      </c>
      <c r="AA116" s="178">
        <v>-18</v>
      </c>
      <c r="AB116" s="182">
        <v>0</v>
      </c>
      <c r="AC116" s="174">
        <f t="shared" si="10"/>
        <v>-50</v>
      </c>
      <c r="AD116" s="174">
        <v>-5</v>
      </c>
      <c r="AE116" s="191">
        <f t="shared" si="11"/>
        <v>3069</v>
      </c>
      <c r="AF116" s="87">
        <f t="shared" si="7"/>
        <v>17955</v>
      </c>
    </row>
    <row r="117" spans="1:39" x14ac:dyDescent="0.25">
      <c r="A117" s="833"/>
      <c r="B117" s="69" t="s">
        <v>106</v>
      </c>
      <c r="C117" s="117"/>
      <c r="D117" s="175">
        <v>1816</v>
      </c>
      <c r="E117" s="174">
        <v>1114</v>
      </c>
      <c r="F117" s="174">
        <v>0</v>
      </c>
      <c r="G117" s="176">
        <v>2826</v>
      </c>
      <c r="H117" s="177">
        <v>22080</v>
      </c>
      <c r="I117" s="178">
        <v>0</v>
      </c>
      <c r="J117" s="178">
        <v>48007</v>
      </c>
      <c r="K117" s="179">
        <v>0</v>
      </c>
      <c r="L117" s="179">
        <v>0</v>
      </c>
      <c r="M117" s="180">
        <v>13483</v>
      </c>
      <c r="N117" s="174">
        <f t="shared" si="8"/>
        <v>86396</v>
      </c>
      <c r="O117" s="174">
        <v>0</v>
      </c>
      <c r="P117" s="181">
        <f t="shared" si="6"/>
        <v>89326</v>
      </c>
      <c r="Q117" s="183">
        <v>0</v>
      </c>
      <c r="R117" s="171">
        <v>0</v>
      </c>
      <c r="S117" s="184">
        <v>0</v>
      </c>
      <c r="T117" s="182">
        <v>3505</v>
      </c>
      <c r="U117" s="174">
        <f t="shared" si="9"/>
        <v>3505</v>
      </c>
      <c r="V117" s="171">
        <v>0</v>
      </c>
      <c r="W117" s="178">
        <v>-33</v>
      </c>
      <c r="X117" s="178">
        <v>-189</v>
      </c>
      <c r="Y117" s="178">
        <v>0</v>
      </c>
      <c r="Z117" s="178">
        <v>0</v>
      </c>
      <c r="AA117" s="178">
        <v>-830</v>
      </c>
      <c r="AB117" s="182">
        <v>0</v>
      </c>
      <c r="AC117" s="174">
        <f t="shared" si="10"/>
        <v>-1052</v>
      </c>
      <c r="AD117" s="174">
        <v>-15</v>
      </c>
      <c r="AE117" s="191">
        <f t="shared" si="11"/>
        <v>2438</v>
      </c>
      <c r="AF117" s="87">
        <f t="shared" si="7"/>
        <v>91764</v>
      </c>
    </row>
    <row r="118" spans="1:39" x14ac:dyDescent="0.25">
      <c r="A118" s="833"/>
      <c r="B118" s="69" t="s">
        <v>107</v>
      </c>
      <c r="C118" s="117"/>
      <c r="D118" s="175">
        <v>18504</v>
      </c>
      <c r="E118" s="174">
        <v>0</v>
      </c>
      <c r="F118" s="174">
        <v>0</v>
      </c>
      <c r="G118" s="176">
        <v>1794</v>
      </c>
      <c r="H118" s="177">
        <v>4</v>
      </c>
      <c r="I118" s="178">
        <v>0</v>
      </c>
      <c r="J118" s="178">
        <v>0</v>
      </c>
      <c r="K118" s="179">
        <v>0</v>
      </c>
      <c r="L118" s="179">
        <v>0</v>
      </c>
      <c r="M118" s="180">
        <v>96</v>
      </c>
      <c r="N118" s="174">
        <f t="shared" si="8"/>
        <v>1894</v>
      </c>
      <c r="O118" s="174">
        <v>0</v>
      </c>
      <c r="P118" s="181">
        <f t="shared" si="6"/>
        <v>20398</v>
      </c>
      <c r="Q118" s="183">
        <v>0</v>
      </c>
      <c r="R118" s="171">
        <v>0</v>
      </c>
      <c r="S118" s="184">
        <v>0</v>
      </c>
      <c r="T118" s="182">
        <v>5597</v>
      </c>
      <c r="U118" s="174">
        <f t="shared" si="9"/>
        <v>5597</v>
      </c>
      <c r="V118" s="171">
        <v>1431</v>
      </c>
      <c r="W118" s="178">
        <v>-47</v>
      </c>
      <c r="X118" s="178">
        <v>-10</v>
      </c>
      <c r="Y118" s="178">
        <v>0</v>
      </c>
      <c r="Z118" s="178">
        <v>0</v>
      </c>
      <c r="AA118" s="178">
        <v>-154</v>
      </c>
      <c r="AB118" s="182">
        <v>0</v>
      </c>
      <c r="AC118" s="174">
        <f t="shared" si="10"/>
        <v>1220</v>
      </c>
      <c r="AD118" s="174">
        <v>-188</v>
      </c>
      <c r="AE118" s="191">
        <f t="shared" si="11"/>
        <v>6629</v>
      </c>
      <c r="AF118" s="87">
        <f t="shared" si="7"/>
        <v>27027</v>
      </c>
    </row>
    <row r="119" spans="1:39" x14ac:dyDescent="0.25">
      <c r="A119" s="833"/>
      <c r="B119" s="69" t="s">
        <v>108</v>
      </c>
      <c r="C119" s="117"/>
      <c r="D119" s="175">
        <v>759</v>
      </c>
      <c r="E119" s="174">
        <v>8637</v>
      </c>
      <c r="F119" s="174">
        <v>0</v>
      </c>
      <c r="G119" s="176">
        <v>2312</v>
      </c>
      <c r="H119" s="177">
        <v>0</v>
      </c>
      <c r="I119" s="178">
        <v>0</v>
      </c>
      <c r="J119" s="178">
        <v>0</v>
      </c>
      <c r="K119" s="179">
        <v>0</v>
      </c>
      <c r="L119" s="179">
        <v>0</v>
      </c>
      <c r="M119" s="180">
        <v>66</v>
      </c>
      <c r="N119" s="174">
        <f t="shared" si="8"/>
        <v>2378</v>
      </c>
      <c r="O119" s="174">
        <v>0</v>
      </c>
      <c r="P119" s="181">
        <f t="shared" si="6"/>
        <v>11774</v>
      </c>
      <c r="Q119" s="183">
        <v>0</v>
      </c>
      <c r="R119" s="171">
        <v>0</v>
      </c>
      <c r="S119" s="184">
        <v>0</v>
      </c>
      <c r="T119" s="182">
        <v>714</v>
      </c>
      <c r="U119" s="174">
        <f t="shared" si="9"/>
        <v>714</v>
      </c>
      <c r="V119" s="171">
        <v>0</v>
      </c>
      <c r="W119" s="178">
        <v>-2</v>
      </c>
      <c r="X119" s="178">
        <v>-21</v>
      </c>
      <c r="Y119" s="178">
        <v>0</v>
      </c>
      <c r="Z119" s="178">
        <v>0</v>
      </c>
      <c r="AA119" s="178">
        <v>0</v>
      </c>
      <c r="AB119" s="182">
        <v>0</v>
      </c>
      <c r="AC119" s="174">
        <f t="shared" si="10"/>
        <v>-23</v>
      </c>
      <c r="AD119" s="174">
        <v>2</v>
      </c>
      <c r="AE119" s="191">
        <f t="shared" si="11"/>
        <v>693</v>
      </c>
      <c r="AF119" s="87">
        <f t="shared" si="7"/>
        <v>12467</v>
      </c>
    </row>
    <row r="120" spans="1:39" x14ac:dyDescent="0.25">
      <c r="A120" s="833"/>
      <c r="B120" s="69" t="s">
        <v>109</v>
      </c>
      <c r="C120" s="117"/>
      <c r="D120" s="175">
        <v>3890</v>
      </c>
      <c r="E120" s="174">
        <v>1215</v>
      </c>
      <c r="F120" s="174">
        <v>0</v>
      </c>
      <c r="G120" s="176">
        <v>1137</v>
      </c>
      <c r="H120" s="177">
        <v>1486</v>
      </c>
      <c r="I120" s="178">
        <v>0</v>
      </c>
      <c r="J120" s="178">
        <v>0</v>
      </c>
      <c r="K120" s="179">
        <v>0</v>
      </c>
      <c r="L120" s="179">
        <v>0</v>
      </c>
      <c r="M120" s="180">
        <v>28023</v>
      </c>
      <c r="N120" s="174">
        <f t="shared" si="8"/>
        <v>30646</v>
      </c>
      <c r="O120" s="174">
        <v>0</v>
      </c>
      <c r="P120" s="181">
        <f t="shared" si="6"/>
        <v>35751</v>
      </c>
      <c r="Q120" s="183">
        <v>0</v>
      </c>
      <c r="R120" s="171">
        <v>0</v>
      </c>
      <c r="S120" s="184">
        <v>0</v>
      </c>
      <c r="T120" s="182">
        <v>5374</v>
      </c>
      <c r="U120" s="174">
        <f t="shared" si="9"/>
        <v>5374</v>
      </c>
      <c r="V120" s="171">
        <v>234</v>
      </c>
      <c r="W120" s="178">
        <v>-39</v>
      </c>
      <c r="X120" s="178">
        <v>16</v>
      </c>
      <c r="Y120" s="178">
        <v>0</v>
      </c>
      <c r="Z120" s="178">
        <v>0</v>
      </c>
      <c r="AA120" s="178">
        <v>231</v>
      </c>
      <c r="AB120" s="182">
        <v>4711</v>
      </c>
      <c r="AC120" s="174">
        <f t="shared" si="10"/>
        <v>5153</v>
      </c>
      <c r="AD120" s="174">
        <v>-142</v>
      </c>
      <c r="AE120" s="191">
        <f t="shared" si="11"/>
        <v>10385</v>
      </c>
      <c r="AF120" s="87">
        <f t="shared" si="7"/>
        <v>46136</v>
      </c>
    </row>
    <row r="121" spans="1:39" x14ac:dyDescent="0.25">
      <c r="A121" s="833"/>
      <c r="B121" s="69" t="s">
        <v>204</v>
      </c>
      <c r="C121" s="117"/>
      <c r="D121" s="175">
        <v>4769</v>
      </c>
      <c r="E121" s="174">
        <v>0</v>
      </c>
      <c r="F121" s="174">
        <v>0</v>
      </c>
      <c r="G121" s="176">
        <v>8178</v>
      </c>
      <c r="H121" s="177">
        <v>0</v>
      </c>
      <c r="I121" s="178">
        <v>0</v>
      </c>
      <c r="J121" s="178">
        <v>0</v>
      </c>
      <c r="K121" s="179">
        <v>0</v>
      </c>
      <c r="L121" s="179">
        <v>0</v>
      </c>
      <c r="M121" s="180">
        <v>275</v>
      </c>
      <c r="N121" s="174">
        <f t="shared" si="8"/>
        <v>8453</v>
      </c>
      <c r="O121" s="174">
        <v>0</v>
      </c>
      <c r="P121" s="181">
        <f t="shared" si="6"/>
        <v>13222</v>
      </c>
      <c r="Q121" s="183">
        <v>0</v>
      </c>
      <c r="R121" s="171">
        <v>0</v>
      </c>
      <c r="S121" s="184">
        <v>0</v>
      </c>
      <c r="T121" s="182">
        <v>2862</v>
      </c>
      <c r="U121" s="174">
        <f t="shared" si="9"/>
        <v>2862</v>
      </c>
      <c r="V121" s="171">
        <v>0</v>
      </c>
      <c r="W121" s="178">
        <v>-17</v>
      </c>
      <c r="X121" s="178">
        <v>0</v>
      </c>
      <c r="Y121" s="178">
        <v>0</v>
      </c>
      <c r="Z121" s="178">
        <v>0</v>
      </c>
      <c r="AA121" s="178">
        <v>479</v>
      </c>
      <c r="AB121" s="182">
        <v>0</v>
      </c>
      <c r="AC121" s="174">
        <f t="shared" si="10"/>
        <v>462</v>
      </c>
      <c r="AD121" s="174">
        <v>-96</v>
      </c>
      <c r="AE121" s="191">
        <f t="shared" si="11"/>
        <v>3228</v>
      </c>
      <c r="AF121" s="87">
        <f t="shared" si="7"/>
        <v>16450</v>
      </c>
    </row>
    <row r="122" spans="1:39" x14ac:dyDescent="0.25">
      <c r="A122" s="833"/>
      <c r="B122" s="69" t="s">
        <v>205</v>
      </c>
      <c r="C122" s="117"/>
      <c r="D122" s="175">
        <v>10989</v>
      </c>
      <c r="E122" s="174">
        <v>2625</v>
      </c>
      <c r="F122" s="174">
        <v>0</v>
      </c>
      <c r="G122" s="176">
        <v>6582</v>
      </c>
      <c r="H122" s="177">
        <v>1197</v>
      </c>
      <c r="I122" s="178">
        <v>0</v>
      </c>
      <c r="J122" s="178">
        <v>0</v>
      </c>
      <c r="K122" s="179">
        <v>0</v>
      </c>
      <c r="L122" s="179">
        <v>0</v>
      </c>
      <c r="M122" s="180">
        <v>1796</v>
      </c>
      <c r="N122" s="174">
        <f t="shared" si="8"/>
        <v>9575</v>
      </c>
      <c r="O122" s="174">
        <v>0</v>
      </c>
      <c r="P122" s="181">
        <f t="shared" si="6"/>
        <v>23189</v>
      </c>
      <c r="Q122" s="183">
        <v>0</v>
      </c>
      <c r="R122" s="171">
        <v>0</v>
      </c>
      <c r="S122" s="184">
        <v>0</v>
      </c>
      <c r="T122" s="182">
        <v>2740</v>
      </c>
      <c r="U122" s="174">
        <f t="shared" si="9"/>
        <v>2740</v>
      </c>
      <c r="V122" s="171">
        <v>0</v>
      </c>
      <c r="W122" s="178">
        <v>0</v>
      </c>
      <c r="X122" s="178">
        <v>65</v>
      </c>
      <c r="Y122" s="178">
        <v>0</v>
      </c>
      <c r="Z122" s="178">
        <v>0</v>
      </c>
      <c r="AA122" s="178">
        <v>28</v>
      </c>
      <c r="AB122" s="182">
        <v>0</v>
      </c>
      <c r="AC122" s="174">
        <f t="shared" si="10"/>
        <v>93</v>
      </c>
      <c r="AD122" s="174">
        <v>-312</v>
      </c>
      <c r="AE122" s="191">
        <f t="shared" si="11"/>
        <v>2521</v>
      </c>
      <c r="AF122" s="87">
        <f t="shared" si="7"/>
        <v>25710</v>
      </c>
    </row>
    <row r="123" spans="1:39" x14ac:dyDescent="0.25">
      <c r="A123" s="833"/>
      <c r="B123" s="69" t="s">
        <v>206</v>
      </c>
      <c r="C123" s="117"/>
      <c r="D123" s="175">
        <v>0</v>
      </c>
      <c r="E123" s="174">
        <v>23</v>
      </c>
      <c r="F123" s="174">
        <v>0</v>
      </c>
      <c r="G123" s="176">
        <v>951</v>
      </c>
      <c r="H123" s="177">
        <v>0</v>
      </c>
      <c r="I123" s="178">
        <v>0</v>
      </c>
      <c r="J123" s="178">
        <v>0</v>
      </c>
      <c r="K123" s="179">
        <v>0</v>
      </c>
      <c r="L123" s="179">
        <v>0</v>
      </c>
      <c r="M123" s="180">
        <v>2061</v>
      </c>
      <c r="N123" s="174">
        <f t="shared" si="8"/>
        <v>3012</v>
      </c>
      <c r="O123" s="174">
        <v>0</v>
      </c>
      <c r="P123" s="181">
        <f t="shared" si="6"/>
        <v>3035</v>
      </c>
      <c r="Q123" s="183">
        <v>0</v>
      </c>
      <c r="R123" s="171">
        <v>0</v>
      </c>
      <c r="S123" s="184">
        <v>0</v>
      </c>
      <c r="T123" s="182">
        <v>178</v>
      </c>
      <c r="U123" s="174">
        <f t="shared" si="9"/>
        <v>178</v>
      </c>
      <c r="V123" s="171">
        <v>23</v>
      </c>
      <c r="W123" s="178">
        <v>0</v>
      </c>
      <c r="X123" s="178">
        <v>153</v>
      </c>
      <c r="Y123" s="178">
        <v>0</v>
      </c>
      <c r="Z123" s="178">
        <v>0</v>
      </c>
      <c r="AA123" s="178">
        <v>0</v>
      </c>
      <c r="AB123" s="182">
        <v>0</v>
      </c>
      <c r="AC123" s="174">
        <f t="shared" si="10"/>
        <v>176</v>
      </c>
      <c r="AD123" s="174">
        <v>246</v>
      </c>
      <c r="AE123" s="191">
        <f t="shared" si="11"/>
        <v>600</v>
      </c>
      <c r="AF123" s="87">
        <f t="shared" si="7"/>
        <v>3635</v>
      </c>
    </row>
    <row r="124" spans="1:39" x14ac:dyDescent="0.25">
      <c r="A124" s="833"/>
      <c r="B124" s="69" t="s">
        <v>207</v>
      </c>
      <c r="C124" s="117"/>
      <c r="D124" s="175">
        <v>0</v>
      </c>
      <c r="E124" s="174">
        <v>0</v>
      </c>
      <c r="F124" s="174">
        <v>0</v>
      </c>
      <c r="G124" s="176">
        <v>0</v>
      </c>
      <c r="H124" s="177">
        <v>13785</v>
      </c>
      <c r="I124" s="178">
        <v>0</v>
      </c>
      <c r="J124" s="178">
        <v>0</v>
      </c>
      <c r="K124" s="179">
        <v>0</v>
      </c>
      <c r="L124" s="179">
        <v>0</v>
      </c>
      <c r="M124" s="180">
        <v>5720</v>
      </c>
      <c r="N124" s="174">
        <f t="shared" si="8"/>
        <v>19505</v>
      </c>
      <c r="O124" s="174">
        <v>0</v>
      </c>
      <c r="P124" s="181">
        <f t="shared" si="6"/>
        <v>19505</v>
      </c>
      <c r="Q124" s="183">
        <v>0</v>
      </c>
      <c r="R124" s="171">
        <v>0</v>
      </c>
      <c r="S124" s="184">
        <v>0</v>
      </c>
      <c r="T124" s="182">
        <v>2172</v>
      </c>
      <c r="U124" s="174">
        <f t="shared" si="9"/>
        <v>2172</v>
      </c>
      <c r="V124" s="171">
        <v>0</v>
      </c>
      <c r="W124" s="178">
        <v>0</v>
      </c>
      <c r="X124" s="178">
        <v>480</v>
      </c>
      <c r="Y124" s="178">
        <v>0</v>
      </c>
      <c r="Z124" s="178">
        <v>0</v>
      </c>
      <c r="AA124" s="178">
        <v>-102</v>
      </c>
      <c r="AB124" s="182">
        <v>1656</v>
      </c>
      <c r="AC124" s="174">
        <f t="shared" si="10"/>
        <v>2034</v>
      </c>
      <c r="AD124" s="174">
        <v>46</v>
      </c>
      <c r="AE124" s="191">
        <f t="shared" si="11"/>
        <v>4252</v>
      </c>
      <c r="AF124" s="87">
        <f t="shared" si="7"/>
        <v>23757</v>
      </c>
    </row>
    <row r="125" spans="1:39" x14ac:dyDescent="0.25">
      <c r="A125" s="833"/>
      <c r="B125" s="69" t="s">
        <v>208</v>
      </c>
      <c r="C125" s="117"/>
      <c r="D125" s="175">
        <v>0</v>
      </c>
      <c r="E125" s="174">
        <v>0</v>
      </c>
      <c r="F125" s="174">
        <v>0</v>
      </c>
      <c r="G125" s="176">
        <v>0</v>
      </c>
      <c r="H125" s="177">
        <v>16906</v>
      </c>
      <c r="I125" s="178">
        <v>0</v>
      </c>
      <c r="J125" s="178">
        <v>0</v>
      </c>
      <c r="K125" s="179">
        <v>0</v>
      </c>
      <c r="L125" s="179">
        <v>0</v>
      </c>
      <c r="M125" s="180">
        <v>15</v>
      </c>
      <c r="N125" s="174">
        <f t="shared" si="8"/>
        <v>16921</v>
      </c>
      <c r="O125" s="174">
        <v>0</v>
      </c>
      <c r="P125" s="181">
        <f>D125+E125+F125+N125+O125</f>
        <v>16921</v>
      </c>
      <c r="Q125" s="183">
        <v>0</v>
      </c>
      <c r="R125" s="171">
        <v>727</v>
      </c>
      <c r="S125" s="184">
        <v>13313</v>
      </c>
      <c r="T125" s="182">
        <v>44</v>
      </c>
      <c r="U125" s="174">
        <f t="shared" si="9"/>
        <v>14084</v>
      </c>
      <c r="V125" s="171">
        <v>0</v>
      </c>
      <c r="W125" s="178">
        <v>0</v>
      </c>
      <c r="X125" s="178">
        <v>0</v>
      </c>
      <c r="Y125" s="178">
        <v>0</v>
      </c>
      <c r="Z125" s="178">
        <v>0</v>
      </c>
      <c r="AA125" s="178">
        <v>98</v>
      </c>
      <c r="AB125" s="182">
        <v>0</v>
      </c>
      <c r="AC125" s="174">
        <f>SUM(V125:AB125)</f>
        <v>98</v>
      </c>
      <c r="AD125" s="174">
        <v>-26</v>
      </c>
      <c r="AE125" s="191">
        <f t="shared" si="11"/>
        <v>14156</v>
      </c>
      <c r="AF125" s="87">
        <f>P125+AE125</f>
        <v>31077</v>
      </c>
    </row>
    <row r="126" spans="1:39" x14ac:dyDescent="0.25">
      <c r="A126" s="833"/>
      <c r="B126" s="69" t="s">
        <v>209</v>
      </c>
      <c r="C126" s="117"/>
      <c r="D126" s="175">
        <v>10339</v>
      </c>
      <c r="E126" s="174">
        <v>3540</v>
      </c>
      <c r="F126" s="174">
        <v>0</v>
      </c>
      <c r="G126" s="241">
        <v>448</v>
      </c>
      <c r="H126" s="177">
        <v>4014</v>
      </c>
      <c r="I126" s="178">
        <v>0</v>
      </c>
      <c r="J126" s="178">
        <v>0</v>
      </c>
      <c r="K126" s="179">
        <v>0</v>
      </c>
      <c r="L126" s="179">
        <v>0</v>
      </c>
      <c r="M126" s="180">
        <v>54</v>
      </c>
      <c r="N126" s="174">
        <f t="shared" si="8"/>
        <v>4516</v>
      </c>
      <c r="O126" s="174">
        <v>0</v>
      </c>
      <c r="P126" s="181">
        <f t="shared" si="6"/>
        <v>18395</v>
      </c>
      <c r="Q126" s="183">
        <v>0</v>
      </c>
      <c r="R126" s="171">
        <v>0</v>
      </c>
      <c r="S126" s="184">
        <v>0</v>
      </c>
      <c r="T126" s="182">
        <v>2563</v>
      </c>
      <c r="U126" s="174">
        <f t="shared" si="9"/>
        <v>2563</v>
      </c>
      <c r="V126" s="171">
        <v>739</v>
      </c>
      <c r="W126" s="178">
        <v>854</v>
      </c>
      <c r="X126" s="178">
        <v>-35</v>
      </c>
      <c r="Y126" s="178">
        <v>0</v>
      </c>
      <c r="Z126" s="178">
        <v>0</v>
      </c>
      <c r="AA126" s="178">
        <v>-237</v>
      </c>
      <c r="AB126" s="182">
        <v>0</v>
      </c>
      <c r="AC126" s="174">
        <f>SUM(V126:AB126)</f>
        <v>1321</v>
      </c>
      <c r="AD126" s="174">
        <v>-293</v>
      </c>
      <c r="AE126" s="191">
        <f t="shared" si="11"/>
        <v>3591</v>
      </c>
      <c r="AF126" s="87">
        <f t="shared" si="7"/>
        <v>21986</v>
      </c>
    </row>
    <row r="127" spans="1:39" x14ac:dyDescent="0.25">
      <c r="A127" s="119"/>
      <c r="B127" s="69" t="s">
        <v>110</v>
      </c>
      <c r="C127" s="117"/>
      <c r="D127" s="175">
        <v>0</v>
      </c>
      <c r="E127" s="174">
        <v>0</v>
      </c>
      <c r="F127" s="174">
        <v>0</v>
      </c>
      <c r="G127" s="176">
        <v>0</v>
      </c>
      <c r="H127" s="177">
        <v>0</v>
      </c>
      <c r="I127" s="178">
        <v>0</v>
      </c>
      <c r="J127" s="178">
        <v>0</v>
      </c>
      <c r="K127" s="179">
        <v>0</v>
      </c>
      <c r="L127" s="179">
        <v>0</v>
      </c>
      <c r="M127" s="180">
        <v>0</v>
      </c>
      <c r="N127" s="174">
        <f>SUM(G127:M127)</f>
        <v>0</v>
      </c>
      <c r="O127" s="174">
        <v>0</v>
      </c>
      <c r="P127" s="181">
        <f>D127+E127+F127+N127+O127</f>
        <v>0</v>
      </c>
      <c r="Q127" s="183">
        <v>0</v>
      </c>
      <c r="R127" s="171">
        <v>0</v>
      </c>
      <c r="S127" s="184">
        <v>0</v>
      </c>
      <c r="T127" s="182">
        <v>-2729</v>
      </c>
      <c r="U127" s="174">
        <f t="shared" si="9"/>
        <v>-2729</v>
      </c>
      <c r="V127" s="171">
        <v>0</v>
      </c>
      <c r="W127" s="178">
        <v>0</v>
      </c>
      <c r="X127" s="178">
        <v>0</v>
      </c>
      <c r="Y127" s="178">
        <v>0</v>
      </c>
      <c r="Z127" s="178">
        <v>0</v>
      </c>
      <c r="AA127" s="178">
        <v>0</v>
      </c>
      <c r="AB127" s="182">
        <v>0</v>
      </c>
      <c r="AC127" s="174">
        <f>SUM(V127:AB127)</f>
        <v>0</v>
      </c>
      <c r="AD127" s="174">
        <v>0</v>
      </c>
      <c r="AE127" s="191">
        <f t="shared" si="11"/>
        <v>-2729</v>
      </c>
      <c r="AF127" s="87">
        <f t="shared" si="7"/>
        <v>-2729</v>
      </c>
    </row>
    <row r="128" spans="1:39" x14ac:dyDescent="0.25">
      <c r="A128" s="77"/>
      <c r="B128" s="69"/>
      <c r="C128" s="117"/>
      <c r="D128" s="175"/>
      <c r="E128" s="174"/>
      <c r="F128" s="174"/>
      <c r="G128" s="176"/>
      <c r="H128" s="177"/>
      <c r="I128" s="178"/>
      <c r="J128" s="178"/>
      <c r="K128" s="179"/>
      <c r="L128" s="179"/>
      <c r="M128" s="180"/>
      <c r="N128" s="174"/>
      <c r="O128" s="174"/>
      <c r="P128" s="181"/>
      <c r="Q128" s="2"/>
      <c r="R128" s="171"/>
      <c r="S128" s="184"/>
      <c r="T128" s="211"/>
      <c r="U128" s="129"/>
      <c r="V128" s="212"/>
      <c r="W128" s="213"/>
      <c r="X128" s="213"/>
      <c r="Y128" s="213"/>
      <c r="Z128" s="213"/>
      <c r="AA128" s="213"/>
      <c r="AB128" s="211"/>
      <c r="AC128" s="129"/>
      <c r="AD128" s="129"/>
      <c r="AE128" s="242"/>
      <c r="AF128" s="243"/>
    </row>
    <row r="129" spans="1:40" x14ac:dyDescent="0.25">
      <c r="A129" s="68" t="s">
        <v>111</v>
      </c>
      <c r="B129" s="120"/>
      <c r="C129" s="100"/>
      <c r="D129" s="229">
        <v>635</v>
      </c>
      <c r="E129" s="230">
        <v>0</v>
      </c>
      <c r="F129" s="230">
        <v>6403</v>
      </c>
      <c r="G129" s="231">
        <v>0</v>
      </c>
      <c r="H129" s="232">
        <v>0</v>
      </c>
      <c r="I129" s="233">
        <v>0</v>
      </c>
      <c r="J129" s="233">
        <v>0</v>
      </c>
      <c r="K129" s="234">
        <v>0</v>
      </c>
      <c r="L129" s="234">
        <v>0</v>
      </c>
      <c r="M129" s="235">
        <v>0</v>
      </c>
      <c r="N129" s="230">
        <f>SUM(G129:M129)</f>
        <v>0</v>
      </c>
      <c r="O129" s="230">
        <v>0</v>
      </c>
      <c r="P129" s="236">
        <f>D129+E129+F129+N129+O129</f>
        <v>7038</v>
      </c>
      <c r="Q129" s="237">
        <v>0</v>
      </c>
      <c r="R129" s="114">
        <v>74</v>
      </c>
      <c r="S129" s="115">
        <v>0</v>
      </c>
      <c r="T129" s="238">
        <v>0</v>
      </c>
      <c r="U129" s="230">
        <f>SUM(R129:T129)</f>
        <v>74</v>
      </c>
      <c r="V129" s="114">
        <v>0</v>
      </c>
      <c r="W129" s="233">
        <v>0</v>
      </c>
      <c r="X129" s="233">
        <v>0</v>
      </c>
      <c r="Y129" s="233">
        <v>0</v>
      </c>
      <c r="Z129" s="233">
        <v>0</v>
      </c>
      <c r="AA129" s="233">
        <v>0</v>
      </c>
      <c r="AB129" s="238">
        <v>0</v>
      </c>
      <c r="AC129" s="230">
        <f t="shared" si="10"/>
        <v>0</v>
      </c>
      <c r="AD129" s="230">
        <v>-49</v>
      </c>
      <c r="AE129" s="239">
        <f>Q129+U129+AC129+AD129</f>
        <v>25</v>
      </c>
      <c r="AF129" s="240">
        <f t="shared" si="7"/>
        <v>7063</v>
      </c>
    </row>
    <row r="130" spans="1:40" x14ac:dyDescent="0.25">
      <c r="A130" s="68" t="s">
        <v>112</v>
      </c>
      <c r="B130" s="120"/>
      <c r="C130" s="100"/>
      <c r="D130" s="229">
        <v>0</v>
      </c>
      <c r="E130" s="230">
        <v>201049</v>
      </c>
      <c r="F130" s="230">
        <v>0</v>
      </c>
      <c r="G130" s="231">
        <v>0</v>
      </c>
      <c r="H130" s="232">
        <v>0</v>
      </c>
      <c r="I130" s="233">
        <v>26946</v>
      </c>
      <c r="J130" s="233">
        <v>0</v>
      </c>
      <c r="K130" s="234">
        <v>0</v>
      </c>
      <c r="L130" s="234">
        <v>0</v>
      </c>
      <c r="M130" s="235">
        <v>4986</v>
      </c>
      <c r="N130" s="230">
        <f>SUM(G130:M130)</f>
        <v>31932</v>
      </c>
      <c r="O130" s="230">
        <v>0</v>
      </c>
      <c r="P130" s="236">
        <f>D130+E130+F130+N130+O130</f>
        <v>232981</v>
      </c>
      <c r="Q130" s="237">
        <v>0</v>
      </c>
      <c r="R130" s="114">
        <v>1048</v>
      </c>
      <c r="S130" s="115">
        <v>92</v>
      </c>
      <c r="T130" s="238">
        <v>-7750</v>
      </c>
      <c r="U130" s="230">
        <f>SUM(R130:T130)</f>
        <v>-6610</v>
      </c>
      <c r="V130" s="114">
        <v>0</v>
      </c>
      <c r="W130" s="233">
        <v>0</v>
      </c>
      <c r="X130" s="233">
        <v>0</v>
      </c>
      <c r="Y130" s="233">
        <v>0</v>
      </c>
      <c r="Z130" s="233">
        <v>0</v>
      </c>
      <c r="AA130" s="233">
        <v>0</v>
      </c>
      <c r="AB130" s="238">
        <v>0</v>
      </c>
      <c r="AC130" s="230">
        <f t="shared" si="10"/>
        <v>0</v>
      </c>
      <c r="AD130" s="230">
        <v>0</v>
      </c>
      <c r="AE130" s="239">
        <f>Q130+U130+AC130+AD130</f>
        <v>-6610</v>
      </c>
      <c r="AF130" s="240">
        <f t="shared" si="7"/>
        <v>226371</v>
      </c>
    </row>
    <row r="131" spans="1:40" x14ac:dyDescent="0.25">
      <c r="A131" s="68"/>
      <c r="B131" s="99"/>
      <c r="C131" s="100"/>
      <c r="D131" s="175"/>
      <c r="E131" s="174"/>
      <c r="F131" s="174"/>
      <c r="G131" s="176"/>
      <c r="H131" s="177"/>
      <c r="I131" s="178"/>
      <c r="J131" s="178"/>
      <c r="K131" s="179"/>
      <c r="L131" s="179"/>
      <c r="M131" s="180"/>
      <c r="N131" s="174"/>
      <c r="O131" s="174"/>
      <c r="P131" s="181"/>
      <c r="Q131" s="2"/>
      <c r="R131" s="212"/>
      <c r="S131" s="214"/>
      <c r="T131" s="211"/>
      <c r="U131" s="129"/>
      <c r="V131" s="212"/>
      <c r="W131" s="213"/>
      <c r="X131" s="213"/>
      <c r="Y131" s="213"/>
      <c r="Z131" s="213"/>
      <c r="AA131" s="213"/>
      <c r="AB131" s="211"/>
      <c r="AC131" s="129"/>
      <c r="AD131" s="129"/>
      <c r="AE131" s="242"/>
      <c r="AF131" s="67"/>
    </row>
    <row r="132" spans="1:40" x14ac:dyDescent="0.25">
      <c r="A132" s="121" t="s">
        <v>113</v>
      </c>
      <c r="B132" s="122"/>
      <c r="C132" s="123"/>
      <c r="D132" s="337">
        <f>D134+D142+D148</f>
        <v>96860</v>
      </c>
      <c r="E132" s="244">
        <f t="shared" ref="E132:AF132" si="12">E134+E142+E148</f>
        <v>24961</v>
      </c>
      <c r="F132" s="244">
        <f t="shared" si="12"/>
        <v>3187</v>
      </c>
      <c r="G132" s="248">
        <f t="shared" si="12"/>
        <v>0</v>
      </c>
      <c r="H132" s="249">
        <f t="shared" si="12"/>
        <v>52673</v>
      </c>
      <c r="I132" s="249">
        <f t="shared" si="12"/>
        <v>0</v>
      </c>
      <c r="J132" s="249">
        <f t="shared" si="12"/>
        <v>0</v>
      </c>
      <c r="K132" s="202">
        <f t="shared" si="12"/>
        <v>0</v>
      </c>
      <c r="L132" s="202">
        <f t="shared" si="12"/>
        <v>0</v>
      </c>
      <c r="M132" s="247">
        <f t="shared" si="12"/>
        <v>26535</v>
      </c>
      <c r="N132" s="244">
        <f t="shared" si="12"/>
        <v>79208</v>
      </c>
      <c r="O132" s="244">
        <f t="shared" si="12"/>
        <v>0</v>
      </c>
      <c r="P132" s="245">
        <f t="shared" si="12"/>
        <v>204216</v>
      </c>
      <c r="Q132" s="246">
        <f t="shared" si="12"/>
        <v>-525</v>
      </c>
      <c r="R132" s="206">
        <f t="shared" si="12"/>
        <v>0</v>
      </c>
      <c r="S132" s="207">
        <f t="shared" si="12"/>
        <v>0</v>
      </c>
      <c r="T132" s="247">
        <f t="shared" si="12"/>
        <v>-2558</v>
      </c>
      <c r="U132" s="244">
        <f t="shared" si="12"/>
        <v>-2558</v>
      </c>
      <c r="V132" s="248">
        <f t="shared" si="12"/>
        <v>0</v>
      </c>
      <c r="W132" s="249">
        <f t="shared" si="12"/>
        <v>111</v>
      </c>
      <c r="X132" s="249">
        <f t="shared" si="12"/>
        <v>1609</v>
      </c>
      <c r="Y132" s="249">
        <f t="shared" si="12"/>
        <v>0</v>
      </c>
      <c r="Z132" s="249">
        <f t="shared" si="12"/>
        <v>0</v>
      </c>
      <c r="AA132" s="249">
        <f t="shared" si="12"/>
        <v>-188</v>
      </c>
      <c r="AB132" s="247">
        <f t="shared" si="12"/>
        <v>-2372</v>
      </c>
      <c r="AC132" s="244">
        <f t="shared" si="12"/>
        <v>-840</v>
      </c>
      <c r="AD132" s="244">
        <f t="shared" si="12"/>
        <v>-2424</v>
      </c>
      <c r="AE132" s="250">
        <f t="shared" si="12"/>
        <v>-6347</v>
      </c>
      <c r="AF132" s="251">
        <f t="shared" si="12"/>
        <v>197869</v>
      </c>
      <c r="AH132" s="76">
        <f>N132-(G132+H132+I132+J132+K132+L132+M132)</f>
        <v>0</v>
      </c>
      <c r="AI132">
        <f>P132-(D132+E132+F132+N132+O132)</f>
        <v>0</v>
      </c>
      <c r="AJ132">
        <f>U132-(R132+S132+T132)</f>
        <v>0</v>
      </c>
      <c r="AK132">
        <f>AC132-(V132+W132+X132+Y132+Z132+AA132+AB132)</f>
        <v>0</v>
      </c>
      <c r="AL132">
        <f>AE132-(Q132+U132+AC132+AD132)</f>
        <v>0</v>
      </c>
      <c r="AM132">
        <f>AF132-(P132+AE132)</f>
        <v>0</v>
      </c>
      <c r="AN132" s="13"/>
    </row>
    <row r="133" spans="1:40" x14ac:dyDescent="0.25">
      <c r="A133" s="77"/>
      <c r="B133" s="78"/>
      <c r="C133" s="79"/>
      <c r="D133" s="338"/>
      <c r="E133" s="252"/>
      <c r="F133" s="252"/>
      <c r="G133" s="336"/>
      <c r="H133" s="339"/>
      <c r="I133" s="256"/>
      <c r="J133" s="256"/>
      <c r="K133" s="340"/>
      <c r="L133" s="340"/>
      <c r="M133" s="341"/>
      <c r="N133" s="252"/>
      <c r="O133" s="252"/>
      <c r="P133" s="1"/>
      <c r="Q133" s="253"/>
      <c r="R133" s="255"/>
      <c r="S133" s="342"/>
      <c r="T133" s="254"/>
      <c r="U133" s="252"/>
      <c r="V133" s="255"/>
      <c r="W133" s="256"/>
      <c r="X133" s="256"/>
      <c r="Y133" s="256"/>
      <c r="Z133" s="256"/>
      <c r="AA133" s="256"/>
      <c r="AB133" s="254"/>
      <c r="AC133" s="252"/>
      <c r="AD133" s="252"/>
      <c r="AE133" s="257"/>
      <c r="AF133" s="258"/>
      <c r="AH133" s="13"/>
      <c r="AI133" s="13"/>
      <c r="AJ133" s="13"/>
      <c r="AK133" s="13"/>
      <c r="AL133" s="13"/>
      <c r="AM133" s="13"/>
      <c r="AN133" s="13"/>
    </row>
    <row r="134" spans="1:40" x14ac:dyDescent="0.25">
      <c r="A134" s="68" t="s">
        <v>114</v>
      </c>
      <c r="B134" s="69" t="s">
        <v>101</v>
      </c>
      <c r="C134" s="70"/>
      <c r="D134" s="229">
        <f>SUM(D135:D140)</f>
        <v>79318</v>
      </c>
      <c r="E134" s="230">
        <f t="shared" ref="E134:AF134" si="13">SUM(E135:E140)</f>
        <v>24535</v>
      </c>
      <c r="F134" s="230">
        <f t="shared" si="13"/>
        <v>3187</v>
      </c>
      <c r="G134" s="231">
        <f t="shared" si="13"/>
        <v>0</v>
      </c>
      <c r="H134" s="232">
        <f t="shared" si="13"/>
        <v>52406</v>
      </c>
      <c r="I134" s="233">
        <f t="shared" si="13"/>
        <v>0</v>
      </c>
      <c r="J134" s="233">
        <f t="shared" si="13"/>
        <v>0</v>
      </c>
      <c r="K134" s="234">
        <f t="shared" si="13"/>
        <v>0</v>
      </c>
      <c r="L134" s="234">
        <f t="shared" si="13"/>
        <v>0</v>
      </c>
      <c r="M134" s="235">
        <f t="shared" si="13"/>
        <v>26535</v>
      </c>
      <c r="N134" s="230">
        <f t="shared" si="13"/>
        <v>78941</v>
      </c>
      <c r="O134" s="230">
        <f t="shared" si="13"/>
        <v>0</v>
      </c>
      <c r="P134" s="236">
        <f t="shared" si="13"/>
        <v>185981</v>
      </c>
      <c r="Q134" s="237">
        <f t="shared" si="13"/>
        <v>-525</v>
      </c>
      <c r="R134" s="114">
        <f t="shared" si="13"/>
        <v>0</v>
      </c>
      <c r="S134" s="115">
        <f t="shared" si="13"/>
        <v>0</v>
      </c>
      <c r="T134" s="238">
        <f t="shared" si="13"/>
        <v>-94</v>
      </c>
      <c r="U134" s="230">
        <f t="shared" si="13"/>
        <v>-94</v>
      </c>
      <c r="V134" s="114">
        <f t="shared" si="13"/>
        <v>0</v>
      </c>
      <c r="W134" s="233">
        <f t="shared" si="13"/>
        <v>111</v>
      </c>
      <c r="X134" s="233">
        <f t="shared" si="13"/>
        <v>1609</v>
      </c>
      <c r="Y134" s="233">
        <f t="shared" si="13"/>
        <v>0</v>
      </c>
      <c r="Z134" s="233">
        <f t="shared" si="13"/>
        <v>0</v>
      </c>
      <c r="AA134" s="233">
        <f t="shared" si="13"/>
        <v>-188</v>
      </c>
      <c r="AB134" s="238">
        <f t="shared" si="13"/>
        <v>-2372</v>
      </c>
      <c r="AC134" s="230">
        <f t="shared" si="13"/>
        <v>-840</v>
      </c>
      <c r="AD134" s="230">
        <f t="shared" si="13"/>
        <v>-97</v>
      </c>
      <c r="AE134" s="239">
        <f t="shared" si="13"/>
        <v>-1556</v>
      </c>
      <c r="AF134" s="240">
        <f t="shared" si="13"/>
        <v>184425</v>
      </c>
      <c r="AH134" s="76">
        <f>N134-(G134+H134+I134+J134+K134+L134+M134)</f>
        <v>0</v>
      </c>
      <c r="AI134">
        <f>P134-(D134+E134+F134+N134+O134)</f>
        <v>0</v>
      </c>
      <c r="AJ134">
        <f>U134-(R134+S134+T134)</f>
        <v>0</v>
      </c>
      <c r="AK134">
        <f>AC134-(V134+W134+X134+Y134+Z134+AA134+AB134)</f>
        <v>0</v>
      </c>
      <c r="AL134">
        <f>AE134-(Q134+U134+AC134+AD134)</f>
        <v>0</v>
      </c>
      <c r="AM134">
        <f>AF134-(P134+AE134)</f>
        <v>0</v>
      </c>
    </row>
    <row r="135" spans="1:40" ht="12.75" customHeight="1" x14ac:dyDescent="0.25">
      <c r="A135" s="832" t="s">
        <v>115</v>
      </c>
      <c r="B135" s="82">
        <v>111</v>
      </c>
      <c r="C135" s="83" t="s">
        <v>116</v>
      </c>
      <c r="D135" s="175">
        <v>0</v>
      </c>
      <c r="E135" s="174">
        <v>116</v>
      </c>
      <c r="F135" s="174">
        <v>960</v>
      </c>
      <c r="G135" s="176">
        <v>0</v>
      </c>
      <c r="H135" s="177">
        <v>43854</v>
      </c>
      <c r="I135" s="178">
        <v>0</v>
      </c>
      <c r="J135" s="178">
        <v>0</v>
      </c>
      <c r="K135" s="179">
        <v>0</v>
      </c>
      <c r="L135" s="179">
        <v>0</v>
      </c>
      <c r="M135" s="180">
        <v>5938</v>
      </c>
      <c r="N135" s="174">
        <f t="shared" ref="N135:N140" si="14">SUM(G135:M135)</f>
        <v>49792</v>
      </c>
      <c r="O135" s="174">
        <v>0</v>
      </c>
      <c r="P135" s="181">
        <f t="shared" ref="P135:P140" si="15">D135+E135+F135+N135+O135</f>
        <v>50868</v>
      </c>
      <c r="Q135" s="183">
        <v>0</v>
      </c>
      <c r="R135" s="171">
        <v>0</v>
      </c>
      <c r="S135" s="184">
        <v>0</v>
      </c>
      <c r="T135" s="182">
        <v>0</v>
      </c>
      <c r="U135" s="174">
        <f t="shared" ref="U135:U140" si="16">SUM(R135:T135)</f>
        <v>0</v>
      </c>
      <c r="V135" s="171">
        <v>0</v>
      </c>
      <c r="W135" s="178">
        <v>0</v>
      </c>
      <c r="X135" s="178">
        <v>0</v>
      </c>
      <c r="Y135" s="178">
        <v>0</v>
      </c>
      <c r="Z135" s="178">
        <v>0</v>
      </c>
      <c r="AA135" s="178">
        <v>-188</v>
      </c>
      <c r="AB135" s="182">
        <v>0</v>
      </c>
      <c r="AC135" s="174">
        <f t="shared" ref="AC135:AC148" si="17">SUM(V135:AB135)</f>
        <v>-188</v>
      </c>
      <c r="AD135" s="174">
        <v>-170</v>
      </c>
      <c r="AE135" s="191">
        <f t="shared" ref="AE135:AE140" si="18">Q135+U135+AC135+AD135</f>
        <v>-358</v>
      </c>
      <c r="AF135" s="87">
        <f t="shared" ref="AF135:AF152" si="19">P135+AE135</f>
        <v>50510</v>
      </c>
    </row>
    <row r="136" spans="1:40" x14ac:dyDescent="0.25">
      <c r="A136" s="833"/>
      <c r="B136" s="82">
        <v>112</v>
      </c>
      <c r="C136" s="83" t="s">
        <v>210</v>
      </c>
      <c r="D136" s="175">
        <v>16946</v>
      </c>
      <c r="E136" s="174">
        <v>16957</v>
      </c>
      <c r="F136" s="174">
        <v>1502</v>
      </c>
      <c r="G136" s="176">
        <v>0</v>
      </c>
      <c r="H136" s="177">
        <v>8410</v>
      </c>
      <c r="I136" s="178">
        <v>0</v>
      </c>
      <c r="J136" s="178">
        <v>0</v>
      </c>
      <c r="K136" s="179">
        <v>0</v>
      </c>
      <c r="L136" s="179">
        <v>0</v>
      </c>
      <c r="M136" s="180">
        <v>4503</v>
      </c>
      <c r="N136" s="174">
        <f t="shared" si="14"/>
        <v>12913</v>
      </c>
      <c r="O136" s="174">
        <v>0</v>
      </c>
      <c r="P136" s="181">
        <f t="shared" si="15"/>
        <v>48318</v>
      </c>
      <c r="Q136" s="183">
        <v>0</v>
      </c>
      <c r="R136" s="171">
        <v>0</v>
      </c>
      <c r="S136" s="184">
        <v>0</v>
      </c>
      <c r="T136" s="182">
        <v>60</v>
      </c>
      <c r="U136" s="174">
        <f t="shared" si="16"/>
        <v>60</v>
      </c>
      <c r="V136" s="171">
        <v>0</v>
      </c>
      <c r="W136" s="178">
        <v>0</v>
      </c>
      <c r="X136" s="178">
        <v>0</v>
      </c>
      <c r="Y136" s="178">
        <v>0</v>
      </c>
      <c r="Z136" s="178">
        <v>0</v>
      </c>
      <c r="AA136" s="178">
        <v>0</v>
      </c>
      <c r="AB136" s="182">
        <v>0</v>
      </c>
      <c r="AC136" s="174">
        <f t="shared" si="17"/>
        <v>0</v>
      </c>
      <c r="AD136" s="174">
        <v>143</v>
      </c>
      <c r="AE136" s="191">
        <f t="shared" si="18"/>
        <v>203</v>
      </c>
      <c r="AF136" s="87">
        <f t="shared" si="19"/>
        <v>48521</v>
      </c>
    </row>
    <row r="137" spans="1:40" x14ac:dyDescent="0.25">
      <c r="A137" s="833"/>
      <c r="B137" s="82">
        <v>113</v>
      </c>
      <c r="C137" s="83" t="s">
        <v>117</v>
      </c>
      <c r="D137" s="175">
        <v>36973</v>
      </c>
      <c r="E137" s="174">
        <v>7160</v>
      </c>
      <c r="F137" s="174">
        <v>692</v>
      </c>
      <c r="G137" s="176">
        <v>0</v>
      </c>
      <c r="H137" s="177">
        <v>37</v>
      </c>
      <c r="I137" s="178">
        <v>0</v>
      </c>
      <c r="J137" s="178">
        <v>0</v>
      </c>
      <c r="K137" s="179">
        <v>0</v>
      </c>
      <c r="L137" s="179">
        <v>0</v>
      </c>
      <c r="M137" s="180">
        <v>1497</v>
      </c>
      <c r="N137" s="174">
        <f t="shared" si="14"/>
        <v>1534</v>
      </c>
      <c r="O137" s="174">
        <v>0</v>
      </c>
      <c r="P137" s="181">
        <f t="shared" si="15"/>
        <v>46359</v>
      </c>
      <c r="Q137" s="183">
        <v>-525</v>
      </c>
      <c r="R137" s="171">
        <v>0</v>
      </c>
      <c r="S137" s="184">
        <v>0</v>
      </c>
      <c r="T137" s="182">
        <v>29</v>
      </c>
      <c r="U137" s="174">
        <f t="shared" si="16"/>
        <v>29</v>
      </c>
      <c r="V137" s="171">
        <v>0</v>
      </c>
      <c r="W137" s="178">
        <v>111</v>
      </c>
      <c r="X137" s="178">
        <v>1609</v>
      </c>
      <c r="Y137" s="178">
        <v>0</v>
      </c>
      <c r="Z137" s="178">
        <v>0</v>
      </c>
      <c r="AA137" s="178">
        <v>0</v>
      </c>
      <c r="AB137" s="182">
        <v>0</v>
      </c>
      <c r="AC137" s="174">
        <f t="shared" si="17"/>
        <v>1720</v>
      </c>
      <c r="AD137" s="174">
        <v>-84</v>
      </c>
      <c r="AE137" s="191">
        <f t="shared" si="18"/>
        <v>1140</v>
      </c>
      <c r="AF137" s="87">
        <f t="shared" si="19"/>
        <v>47499</v>
      </c>
    </row>
    <row r="138" spans="1:40" x14ac:dyDescent="0.25">
      <c r="A138" s="833"/>
      <c r="B138" s="82">
        <v>114</v>
      </c>
      <c r="C138" s="83" t="s">
        <v>353</v>
      </c>
      <c r="D138" s="175"/>
      <c r="E138" s="174"/>
      <c r="F138" s="174"/>
      <c r="G138" s="176"/>
      <c r="H138" s="177"/>
      <c r="I138" s="178"/>
      <c r="J138" s="178"/>
      <c r="K138" s="179"/>
      <c r="L138" s="179"/>
      <c r="M138" s="180"/>
      <c r="N138" s="174">
        <f t="shared" si="14"/>
        <v>0</v>
      </c>
      <c r="O138" s="174"/>
      <c r="P138" s="181">
        <f t="shared" si="15"/>
        <v>0</v>
      </c>
      <c r="Q138" s="183"/>
      <c r="R138" s="171"/>
      <c r="S138" s="184"/>
      <c r="T138" s="182"/>
      <c r="U138" s="174">
        <f t="shared" si="16"/>
        <v>0</v>
      </c>
      <c r="V138" s="171"/>
      <c r="W138" s="178"/>
      <c r="X138" s="178"/>
      <c r="Y138" s="178"/>
      <c r="Z138" s="178"/>
      <c r="AA138" s="178"/>
      <c r="AB138" s="182"/>
      <c r="AC138" s="174">
        <f t="shared" si="17"/>
        <v>0</v>
      </c>
      <c r="AD138" s="174"/>
      <c r="AE138" s="191">
        <f t="shared" si="18"/>
        <v>0</v>
      </c>
      <c r="AF138" s="87">
        <f t="shared" si="19"/>
        <v>0</v>
      </c>
    </row>
    <row r="139" spans="1:40" x14ac:dyDescent="0.25">
      <c r="A139" s="833"/>
      <c r="B139" s="82">
        <v>115</v>
      </c>
      <c r="C139" s="83" t="s">
        <v>118</v>
      </c>
      <c r="D139" s="175">
        <v>0</v>
      </c>
      <c r="E139" s="174">
        <v>302</v>
      </c>
      <c r="F139" s="174">
        <v>0</v>
      </c>
      <c r="G139" s="176">
        <v>0</v>
      </c>
      <c r="H139" s="177">
        <v>0</v>
      </c>
      <c r="I139" s="178">
        <v>0</v>
      </c>
      <c r="J139" s="178">
        <v>0</v>
      </c>
      <c r="K139" s="179">
        <v>0</v>
      </c>
      <c r="L139" s="179">
        <v>0</v>
      </c>
      <c r="M139" s="180">
        <v>0</v>
      </c>
      <c r="N139" s="174">
        <f t="shared" si="14"/>
        <v>0</v>
      </c>
      <c r="O139" s="174">
        <v>0</v>
      </c>
      <c r="P139" s="181">
        <f t="shared" si="15"/>
        <v>302</v>
      </c>
      <c r="Q139" s="183">
        <v>0</v>
      </c>
      <c r="R139" s="171">
        <v>0</v>
      </c>
      <c r="S139" s="184">
        <v>0</v>
      </c>
      <c r="T139" s="182">
        <v>0</v>
      </c>
      <c r="U139" s="174">
        <f t="shared" si="16"/>
        <v>0</v>
      </c>
      <c r="V139" s="171">
        <v>0</v>
      </c>
      <c r="W139" s="178">
        <v>0</v>
      </c>
      <c r="X139" s="178">
        <v>0</v>
      </c>
      <c r="Y139" s="178">
        <v>0</v>
      </c>
      <c r="Z139" s="178">
        <v>0</v>
      </c>
      <c r="AA139" s="178">
        <v>0</v>
      </c>
      <c r="AB139" s="182">
        <v>0</v>
      </c>
      <c r="AC139" s="174">
        <f t="shared" si="17"/>
        <v>0</v>
      </c>
      <c r="AD139" s="174">
        <v>0</v>
      </c>
      <c r="AE139" s="191">
        <f t="shared" si="18"/>
        <v>0</v>
      </c>
      <c r="AF139" s="87">
        <f t="shared" si="19"/>
        <v>302</v>
      </c>
    </row>
    <row r="140" spans="1:40" x14ac:dyDescent="0.25">
      <c r="A140" s="833"/>
      <c r="B140" s="82">
        <v>117</v>
      </c>
      <c r="C140" s="83" t="s">
        <v>119</v>
      </c>
      <c r="D140" s="175">
        <v>25399</v>
      </c>
      <c r="E140" s="174">
        <v>0</v>
      </c>
      <c r="F140" s="174">
        <v>33</v>
      </c>
      <c r="G140" s="176">
        <v>0</v>
      </c>
      <c r="H140" s="177">
        <v>105</v>
      </c>
      <c r="I140" s="178">
        <v>0</v>
      </c>
      <c r="J140" s="178">
        <v>0</v>
      </c>
      <c r="K140" s="179">
        <v>0</v>
      </c>
      <c r="L140" s="179">
        <v>0</v>
      </c>
      <c r="M140" s="180">
        <v>14597</v>
      </c>
      <c r="N140" s="174">
        <f t="shared" si="14"/>
        <v>14702</v>
      </c>
      <c r="O140" s="174">
        <v>0</v>
      </c>
      <c r="P140" s="181">
        <f t="shared" si="15"/>
        <v>40134</v>
      </c>
      <c r="Q140" s="183">
        <v>0</v>
      </c>
      <c r="R140" s="171">
        <v>0</v>
      </c>
      <c r="S140" s="184">
        <v>0</v>
      </c>
      <c r="T140" s="182">
        <v>-183</v>
      </c>
      <c r="U140" s="174">
        <f t="shared" si="16"/>
        <v>-183</v>
      </c>
      <c r="V140" s="171">
        <v>0</v>
      </c>
      <c r="W140" s="178">
        <v>0</v>
      </c>
      <c r="X140" s="178">
        <v>0</v>
      </c>
      <c r="Y140" s="178">
        <v>0</v>
      </c>
      <c r="Z140" s="178">
        <v>0</v>
      </c>
      <c r="AA140" s="178">
        <v>0</v>
      </c>
      <c r="AB140" s="182">
        <v>-2372</v>
      </c>
      <c r="AC140" s="174">
        <f t="shared" si="17"/>
        <v>-2372</v>
      </c>
      <c r="AD140" s="174">
        <v>14</v>
      </c>
      <c r="AE140" s="191">
        <f t="shared" si="18"/>
        <v>-2541</v>
      </c>
      <c r="AF140" s="87">
        <f t="shared" si="19"/>
        <v>37593</v>
      </c>
    </row>
    <row r="141" spans="1:40" x14ac:dyDescent="0.25">
      <c r="A141" s="124"/>
      <c r="B141" s="69"/>
      <c r="C141" s="70"/>
      <c r="D141" s="175"/>
      <c r="E141" s="174"/>
      <c r="F141" s="174"/>
      <c r="G141" s="176"/>
      <c r="H141" s="177"/>
      <c r="I141" s="178"/>
      <c r="J141" s="178"/>
      <c r="K141" s="179"/>
      <c r="L141" s="179"/>
      <c r="M141" s="180"/>
      <c r="N141" s="174"/>
      <c r="O141" s="174"/>
      <c r="P141" s="181"/>
      <c r="Q141" s="183"/>
      <c r="R141" s="171"/>
      <c r="S141" s="184"/>
      <c r="T141" s="182"/>
      <c r="U141" s="174"/>
      <c r="V141" s="171"/>
      <c r="W141" s="178"/>
      <c r="X141" s="178"/>
      <c r="Y141" s="178"/>
      <c r="Z141" s="178"/>
      <c r="AA141" s="178"/>
      <c r="AB141" s="182"/>
      <c r="AC141" s="174"/>
      <c r="AD141" s="174"/>
      <c r="AE141" s="191"/>
      <c r="AF141" s="67"/>
    </row>
    <row r="142" spans="1:40" x14ac:dyDescent="0.25">
      <c r="A142" s="68" t="s">
        <v>120</v>
      </c>
      <c r="B142" s="99"/>
      <c r="C142" s="100"/>
      <c r="D142" s="229">
        <f t="shared" ref="D142:AF142" si="20">SUM(D143:D146)</f>
        <v>17542</v>
      </c>
      <c r="E142" s="230">
        <f t="shared" si="20"/>
        <v>426</v>
      </c>
      <c r="F142" s="230">
        <f t="shared" si="20"/>
        <v>0</v>
      </c>
      <c r="G142" s="231">
        <f t="shared" si="20"/>
        <v>0</v>
      </c>
      <c r="H142" s="232">
        <f t="shared" si="20"/>
        <v>0</v>
      </c>
      <c r="I142" s="233">
        <f t="shared" si="20"/>
        <v>0</v>
      </c>
      <c r="J142" s="233">
        <f t="shared" si="20"/>
        <v>0</v>
      </c>
      <c r="K142" s="234">
        <f t="shared" si="20"/>
        <v>0</v>
      </c>
      <c r="L142" s="234">
        <f t="shared" si="20"/>
        <v>0</v>
      </c>
      <c r="M142" s="235">
        <f t="shared" si="20"/>
        <v>0</v>
      </c>
      <c r="N142" s="230">
        <f t="shared" si="20"/>
        <v>0</v>
      </c>
      <c r="O142" s="230">
        <f>SUM(O143:O146)</f>
        <v>0</v>
      </c>
      <c r="P142" s="236">
        <f t="shared" si="20"/>
        <v>17968</v>
      </c>
      <c r="Q142" s="237">
        <f t="shared" si="20"/>
        <v>0</v>
      </c>
      <c r="R142" s="114">
        <f t="shared" si="20"/>
        <v>0</v>
      </c>
      <c r="S142" s="115">
        <f t="shared" si="20"/>
        <v>0</v>
      </c>
      <c r="T142" s="238">
        <f t="shared" si="20"/>
        <v>-2464</v>
      </c>
      <c r="U142" s="230">
        <f t="shared" si="20"/>
        <v>-2464</v>
      </c>
      <c r="V142" s="114">
        <f t="shared" si="20"/>
        <v>0</v>
      </c>
      <c r="W142" s="233">
        <f t="shared" si="20"/>
        <v>0</v>
      </c>
      <c r="X142" s="233">
        <f t="shared" si="20"/>
        <v>0</v>
      </c>
      <c r="Y142" s="233">
        <f t="shared" si="20"/>
        <v>0</v>
      </c>
      <c r="Z142" s="233">
        <f t="shared" si="20"/>
        <v>0</v>
      </c>
      <c r="AA142" s="233">
        <f t="shared" si="20"/>
        <v>0</v>
      </c>
      <c r="AB142" s="238">
        <f t="shared" si="20"/>
        <v>0</v>
      </c>
      <c r="AC142" s="230">
        <f t="shared" si="20"/>
        <v>0</v>
      </c>
      <c r="AD142" s="230">
        <f t="shared" si="20"/>
        <v>-2327</v>
      </c>
      <c r="AE142" s="239">
        <f t="shared" si="20"/>
        <v>-4791</v>
      </c>
      <c r="AF142" s="240">
        <f t="shared" si="20"/>
        <v>13177</v>
      </c>
      <c r="AH142">
        <f>N142-(G142+H142+I142+J142+K142+L142+M142)</f>
        <v>0</v>
      </c>
      <c r="AI142">
        <f>P142-(D142+E142+F142+N142+O142)</f>
        <v>0</v>
      </c>
      <c r="AJ142">
        <f>U142-(R142+S142+T142)</f>
        <v>0</v>
      </c>
      <c r="AK142">
        <f>AC142-(V142+W142+X142+Y142+Z142+AA142+AB142)</f>
        <v>0</v>
      </c>
      <c r="AL142">
        <f>AE142-(Q142+U142+AC142+AD142)</f>
        <v>0</v>
      </c>
      <c r="AM142" s="116">
        <f>AF142-(P142+AE142)</f>
        <v>0</v>
      </c>
    </row>
    <row r="143" spans="1:40" ht="11.25" customHeight="1" x14ac:dyDescent="0.25">
      <c r="A143" s="125" t="s">
        <v>121</v>
      </c>
      <c r="B143" s="126"/>
      <c r="C143" s="127"/>
      <c r="D143" s="287">
        <v>3308</v>
      </c>
      <c r="E143" s="259">
        <v>426</v>
      </c>
      <c r="F143" s="259">
        <v>0</v>
      </c>
      <c r="G143" s="171">
        <v>0</v>
      </c>
      <c r="H143" s="178">
        <v>0</v>
      </c>
      <c r="I143" s="178">
        <v>0</v>
      </c>
      <c r="J143" s="178">
        <v>0</v>
      </c>
      <c r="K143" s="179">
        <v>0</v>
      </c>
      <c r="L143" s="179">
        <v>0</v>
      </c>
      <c r="M143" s="182">
        <v>0</v>
      </c>
      <c r="N143" s="259">
        <f>SUM(G143:M143)</f>
        <v>0</v>
      </c>
      <c r="O143" s="259">
        <v>0</v>
      </c>
      <c r="P143" s="260">
        <f>D143+E143+F143+N143+O143</f>
        <v>3734</v>
      </c>
      <c r="Q143" s="261">
        <v>0</v>
      </c>
      <c r="R143" s="171">
        <v>0</v>
      </c>
      <c r="S143" s="184">
        <v>0</v>
      </c>
      <c r="T143" s="182">
        <v>-2801</v>
      </c>
      <c r="U143" s="259">
        <f>SUM(R143:T143)</f>
        <v>-2801</v>
      </c>
      <c r="V143" s="171">
        <v>0</v>
      </c>
      <c r="W143" s="178">
        <v>0</v>
      </c>
      <c r="X143" s="178">
        <v>0</v>
      </c>
      <c r="Y143" s="178">
        <v>0</v>
      </c>
      <c r="Z143" s="178">
        <v>0</v>
      </c>
      <c r="AA143" s="178">
        <v>0</v>
      </c>
      <c r="AB143" s="182">
        <v>0</v>
      </c>
      <c r="AC143" s="259">
        <f t="shared" si="17"/>
        <v>0</v>
      </c>
      <c r="AD143" s="259">
        <v>-361</v>
      </c>
      <c r="AE143" s="191">
        <f>Q143+U143+AC143+AD143</f>
        <v>-3162</v>
      </c>
      <c r="AF143" s="87">
        <f t="shared" si="19"/>
        <v>572</v>
      </c>
    </row>
    <row r="144" spans="1:40" ht="11.25" customHeight="1" x14ac:dyDescent="0.25">
      <c r="A144" s="125" t="s">
        <v>122</v>
      </c>
      <c r="B144" s="126"/>
      <c r="C144" s="127"/>
      <c r="D144" s="287">
        <v>795</v>
      </c>
      <c r="E144" s="259">
        <v>0</v>
      </c>
      <c r="F144" s="259">
        <v>0</v>
      </c>
      <c r="G144" s="171">
        <v>0</v>
      </c>
      <c r="H144" s="178">
        <v>0</v>
      </c>
      <c r="I144" s="178">
        <v>0</v>
      </c>
      <c r="J144" s="178">
        <v>0</v>
      </c>
      <c r="K144" s="179">
        <v>0</v>
      </c>
      <c r="L144" s="179">
        <v>0</v>
      </c>
      <c r="M144" s="182">
        <v>0</v>
      </c>
      <c r="N144" s="259">
        <f>SUM(G144:M144)</f>
        <v>0</v>
      </c>
      <c r="O144" s="259">
        <v>0</v>
      </c>
      <c r="P144" s="260">
        <f>D144+E144+F144+N144+O144</f>
        <v>795</v>
      </c>
      <c r="Q144" s="261">
        <v>0</v>
      </c>
      <c r="R144" s="171">
        <v>0</v>
      </c>
      <c r="S144" s="184">
        <v>0</v>
      </c>
      <c r="T144" s="182">
        <v>-92</v>
      </c>
      <c r="U144" s="259">
        <f>SUM(R144:T144)</f>
        <v>-92</v>
      </c>
      <c r="V144" s="171">
        <v>0</v>
      </c>
      <c r="W144" s="178">
        <v>0</v>
      </c>
      <c r="X144" s="178">
        <v>0</v>
      </c>
      <c r="Y144" s="178">
        <v>0</v>
      </c>
      <c r="Z144" s="178">
        <v>0</v>
      </c>
      <c r="AA144" s="178">
        <v>0</v>
      </c>
      <c r="AB144" s="182">
        <v>0</v>
      </c>
      <c r="AC144" s="259">
        <f t="shared" si="17"/>
        <v>0</v>
      </c>
      <c r="AD144" s="259">
        <v>3</v>
      </c>
      <c r="AE144" s="191">
        <f>Q144+U144+AC144+AD144</f>
        <v>-89</v>
      </c>
      <c r="AF144" s="87">
        <f t="shared" si="19"/>
        <v>706</v>
      </c>
    </row>
    <row r="145" spans="1:39" ht="11.25" customHeight="1" x14ac:dyDescent="0.25">
      <c r="A145" s="125" t="s">
        <v>123</v>
      </c>
      <c r="B145" s="126"/>
      <c r="C145" s="127"/>
      <c r="D145" s="287">
        <v>3374</v>
      </c>
      <c r="E145" s="259">
        <v>0</v>
      </c>
      <c r="F145" s="259">
        <v>0</v>
      </c>
      <c r="G145" s="171">
        <v>0</v>
      </c>
      <c r="H145" s="178">
        <v>0</v>
      </c>
      <c r="I145" s="178">
        <v>0</v>
      </c>
      <c r="J145" s="178">
        <v>0</v>
      </c>
      <c r="K145" s="179">
        <v>0</v>
      </c>
      <c r="L145" s="179">
        <v>0</v>
      </c>
      <c r="M145" s="182">
        <v>0</v>
      </c>
      <c r="N145" s="259">
        <f>SUM(G145:M145)</f>
        <v>0</v>
      </c>
      <c r="O145" s="259">
        <v>0</v>
      </c>
      <c r="P145" s="260">
        <f>D145+E145+F145+N145+O145</f>
        <v>3374</v>
      </c>
      <c r="Q145" s="261">
        <v>0</v>
      </c>
      <c r="R145" s="171">
        <v>0</v>
      </c>
      <c r="S145" s="184">
        <v>0</v>
      </c>
      <c r="T145" s="182">
        <v>-1923</v>
      </c>
      <c r="U145" s="259">
        <f>SUM(R145:T145)</f>
        <v>-1923</v>
      </c>
      <c r="V145" s="171">
        <v>0</v>
      </c>
      <c r="W145" s="178">
        <v>0</v>
      </c>
      <c r="X145" s="178">
        <v>0</v>
      </c>
      <c r="Y145" s="178">
        <v>0</v>
      </c>
      <c r="Z145" s="178">
        <v>0</v>
      </c>
      <c r="AA145" s="178">
        <v>0</v>
      </c>
      <c r="AB145" s="182">
        <v>0</v>
      </c>
      <c r="AC145" s="259">
        <f t="shared" si="17"/>
        <v>0</v>
      </c>
      <c r="AD145" s="259">
        <v>-125</v>
      </c>
      <c r="AE145" s="191">
        <f>Q145+U145+AC145+AD145</f>
        <v>-2048</v>
      </c>
      <c r="AF145" s="87">
        <f t="shared" si="19"/>
        <v>1326</v>
      </c>
    </row>
    <row r="146" spans="1:39" ht="11.25" customHeight="1" x14ac:dyDescent="0.25">
      <c r="A146" s="125" t="s">
        <v>124</v>
      </c>
      <c r="B146" s="126"/>
      <c r="C146" s="127"/>
      <c r="D146" s="287">
        <v>10065</v>
      </c>
      <c r="E146" s="259">
        <v>0</v>
      </c>
      <c r="F146" s="259">
        <v>0</v>
      </c>
      <c r="G146" s="171">
        <v>0</v>
      </c>
      <c r="H146" s="178">
        <v>0</v>
      </c>
      <c r="I146" s="178">
        <v>0</v>
      </c>
      <c r="J146" s="178">
        <v>0</v>
      </c>
      <c r="K146" s="179">
        <v>0</v>
      </c>
      <c r="L146" s="179">
        <v>0</v>
      </c>
      <c r="M146" s="182">
        <v>0</v>
      </c>
      <c r="N146" s="259">
        <f>SUM(G146:M146)</f>
        <v>0</v>
      </c>
      <c r="O146" s="259">
        <v>0</v>
      </c>
      <c r="P146" s="260">
        <f>D146+E146+F146+N146+O146</f>
        <v>10065</v>
      </c>
      <c r="Q146" s="261">
        <v>0</v>
      </c>
      <c r="R146" s="171">
        <v>0</v>
      </c>
      <c r="S146" s="184">
        <v>0</v>
      </c>
      <c r="T146" s="182">
        <v>2352</v>
      </c>
      <c r="U146" s="259">
        <f>SUM(R146:T146)</f>
        <v>2352</v>
      </c>
      <c r="V146" s="171">
        <v>0</v>
      </c>
      <c r="W146" s="178">
        <v>0</v>
      </c>
      <c r="X146" s="178">
        <v>0</v>
      </c>
      <c r="Y146" s="178">
        <v>0</v>
      </c>
      <c r="Z146" s="178">
        <v>0</v>
      </c>
      <c r="AA146" s="178">
        <v>0</v>
      </c>
      <c r="AB146" s="182">
        <v>0</v>
      </c>
      <c r="AC146" s="259">
        <f t="shared" si="17"/>
        <v>0</v>
      </c>
      <c r="AD146" s="259">
        <v>-1844</v>
      </c>
      <c r="AE146" s="191">
        <f>Q146+U146+AC146+AD146</f>
        <v>508</v>
      </c>
      <c r="AF146" s="87">
        <f t="shared" si="19"/>
        <v>10573</v>
      </c>
    </row>
    <row r="147" spans="1:39" ht="12.75" customHeight="1" x14ac:dyDescent="0.25">
      <c r="A147" s="68"/>
      <c r="B147" s="99"/>
      <c r="C147" s="100"/>
      <c r="D147" s="229"/>
      <c r="E147" s="230"/>
      <c r="F147" s="230"/>
      <c r="G147" s="231"/>
      <c r="H147" s="232"/>
      <c r="I147" s="233"/>
      <c r="J147" s="233"/>
      <c r="K147" s="179"/>
      <c r="L147" s="179"/>
      <c r="M147" s="235"/>
      <c r="N147" s="230"/>
      <c r="O147" s="230"/>
      <c r="P147" s="236"/>
      <c r="Q147" s="237"/>
      <c r="R147" s="171"/>
      <c r="S147" s="184"/>
      <c r="T147" s="238"/>
      <c r="U147" s="230"/>
      <c r="V147" s="114"/>
      <c r="W147" s="233"/>
      <c r="X147" s="233"/>
      <c r="Y147" s="233"/>
      <c r="Z147" s="233"/>
      <c r="AA147" s="233"/>
      <c r="AB147" s="238"/>
      <c r="AC147" s="230"/>
      <c r="AD147" s="230"/>
      <c r="AE147" s="239"/>
      <c r="AF147" s="118"/>
    </row>
    <row r="148" spans="1:39" ht="11.25" customHeight="1" x14ac:dyDescent="0.25">
      <c r="A148" s="68" t="s">
        <v>125</v>
      </c>
      <c r="B148" s="99"/>
      <c r="C148" s="100"/>
      <c r="D148" s="229">
        <v>0</v>
      </c>
      <c r="E148" s="230">
        <v>0</v>
      </c>
      <c r="F148" s="230">
        <v>0</v>
      </c>
      <c r="G148" s="231">
        <v>0</v>
      </c>
      <c r="H148" s="232">
        <v>267</v>
      </c>
      <c r="I148" s="233">
        <v>0</v>
      </c>
      <c r="J148" s="233">
        <v>0</v>
      </c>
      <c r="K148" s="179">
        <v>0</v>
      </c>
      <c r="L148" s="179">
        <v>0</v>
      </c>
      <c r="M148" s="235">
        <v>0</v>
      </c>
      <c r="N148" s="230">
        <f>SUM(G148:M148)</f>
        <v>267</v>
      </c>
      <c r="O148" s="230">
        <v>0</v>
      </c>
      <c r="P148" s="236">
        <f>D148+E148+F148+N148+O148</f>
        <v>267</v>
      </c>
      <c r="Q148" s="237">
        <v>0</v>
      </c>
      <c r="R148" s="171">
        <v>0</v>
      </c>
      <c r="S148" s="184">
        <v>0</v>
      </c>
      <c r="T148" s="238">
        <v>0</v>
      </c>
      <c r="U148" s="230">
        <f>SUM(R148:T148)</f>
        <v>0</v>
      </c>
      <c r="V148" s="114">
        <v>0</v>
      </c>
      <c r="W148" s="233">
        <v>0</v>
      </c>
      <c r="X148" s="233">
        <v>0</v>
      </c>
      <c r="Y148" s="233">
        <v>0</v>
      </c>
      <c r="Z148" s="233">
        <v>0</v>
      </c>
      <c r="AA148" s="233">
        <v>0</v>
      </c>
      <c r="AB148" s="238">
        <v>0</v>
      </c>
      <c r="AC148" s="230">
        <f t="shared" si="17"/>
        <v>0</v>
      </c>
      <c r="AD148" s="230">
        <v>0</v>
      </c>
      <c r="AE148" s="239">
        <f>Q148+U148+AC148+AD148</f>
        <v>0</v>
      </c>
      <c r="AF148" s="240">
        <f t="shared" si="19"/>
        <v>267</v>
      </c>
    </row>
    <row r="149" spans="1:39" ht="12.75" customHeight="1" x14ac:dyDescent="0.25">
      <c r="A149" s="68"/>
      <c r="B149" s="99"/>
      <c r="C149" s="100"/>
      <c r="D149" s="229"/>
      <c r="E149" s="230"/>
      <c r="F149" s="230"/>
      <c r="G149" s="231"/>
      <c r="H149" s="232"/>
      <c r="I149" s="233"/>
      <c r="J149" s="233"/>
      <c r="K149" s="179"/>
      <c r="L149" s="179"/>
      <c r="M149" s="235"/>
      <c r="N149" s="230"/>
      <c r="O149" s="230"/>
      <c r="P149" s="236"/>
      <c r="Q149" s="237"/>
      <c r="R149" s="114"/>
      <c r="S149" s="115"/>
      <c r="T149" s="238"/>
      <c r="U149" s="230"/>
      <c r="V149" s="114"/>
      <c r="W149" s="233"/>
      <c r="X149" s="233"/>
      <c r="Y149" s="233"/>
      <c r="Z149" s="233"/>
      <c r="AA149" s="233"/>
      <c r="AB149" s="238"/>
      <c r="AC149" s="230"/>
      <c r="AD149" s="230"/>
      <c r="AE149" s="239"/>
      <c r="AF149" s="118"/>
    </row>
    <row r="150" spans="1:39" x14ac:dyDescent="0.25">
      <c r="A150" s="71" t="s">
        <v>126</v>
      </c>
      <c r="B150" s="128"/>
      <c r="C150" s="101"/>
      <c r="D150" s="197">
        <f t="shared" ref="D150:AB150" si="21">D151+D152</f>
        <v>727176</v>
      </c>
      <c r="E150" s="198">
        <f t="shared" si="21"/>
        <v>0</v>
      </c>
      <c r="F150" s="198">
        <f t="shared" si="21"/>
        <v>0</v>
      </c>
      <c r="G150" s="199">
        <f t="shared" si="21"/>
        <v>0</v>
      </c>
      <c r="H150" s="200">
        <f t="shared" si="21"/>
        <v>0</v>
      </c>
      <c r="I150" s="201">
        <f t="shared" si="21"/>
        <v>0</v>
      </c>
      <c r="J150" s="201">
        <f t="shared" si="21"/>
        <v>0</v>
      </c>
      <c r="K150" s="202">
        <f t="shared" si="21"/>
        <v>1966</v>
      </c>
      <c r="L150" s="202">
        <f t="shared" si="21"/>
        <v>1619</v>
      </c>
      <c r="M150" s="203">
        <f t="shared" si="21"/>
        <v>2472</v>
      </c>
      <c r="N150" s="198">
        <f t="shared" si="21"/>
        <v>6057</v>
      </c>
      <c r="O150" s="198">
        <f t="shared" si="21"/>
        <v>0</v>
      </c>
      <c r="P150" s="204">
        <f t="shared" si="21"/>
        <v>733233</v>
      </c>
      <c r="Q150" s="205">
        <f t="shared" si="21"/>
        <v>-18883</v>
      </c>
      <c r="R150" s="205">
        <f t="shared" si="21"/>
        <v>1091</v>
      </c>
      <c r="S150" s="205">
        <f t="shared" si="21"/>
        <v>3</v>
      </c>
      <c r="T150" s="208">
        <f t="shared" si="21"/>
        <v>75238</v>
      </c>
      <c r="U150" s="198">
        <f t="shared" si="21"/>
        <v>76332</v>
      </c>
      <c r="V150" s="206">
        <f t="shared" si="21"/>
        <v>0</v>
      </c>
      <c r="W150" s="206">
        <f t="shared" si="21"/>
        <v>2688</v>
      </c>
      <c r="X150" s="206">
        <f t="shared" si="21"/>
        <v>0</v>
      </c>
      <c r="Y150" s="206">
        <f t="shared" si="21"/>
        <v>0</v>
      </c>
      <c r="Z150" s="206">
        <f t="shared" si="21"/>
        <v>0</v>
      </c>
      <c r="AA150" s="206">
        <f t="shared" si="21"/>
        <v>-41</v>
      </c>
      <c r="AB150" s="206">
        <f t="shared" si="21"/>
        <v>3234</v>
      </c>
      <c r="AC150" s="198">
        <f>AC151+AC152</f>
        <v>5881</v>
      </c>
      <c r="AD150" s="198">
        <f>AD151+AD152</f>
        <v>-25818</v>
      </c>
      <c r="AE150" s="209">
        <f>AE151+AE152</f>
        <v>37512</v>
      </c>
      <c r="AF150" s="9">
        <f>AF151+AF152</f>
        <v>770745</v>
      </c>
      <c r="AH150" s="76">
        <f>N150-(G150+H150+I150+J150+K150+L150+M150)</f>
        <v>0</v>
      </c>
      <c r="AI150">
        <f>P150-(D150+E150+F150+N150+O150)</f>
        <v>0</v>
      </c>
      <c r="AJ150">
        <f>U150-(R150+S150+T150)</f>
        <v>0</v>
      </c>
      <c r="AK150">
        <f>AC150-(V150+W150+X150+Y150+Z150+AA150+AB150)</f>
        <v>0</v>
      </c>
      <c r="AL150">
        <f>AE150-(Q150+U150+AC150+AD150)</f>
        <v>0</v>
      </c>
      <c r="AM150" s="116">
        <f>AF150-(P150+AE150)</f>
        <v>0</v>
      </c>
    </row>
    <row r="151" spans="1:39" ht="11.25" customHeight="1" x14ac:dyDescent="0.25">
      <c r="A151" s="131" t="s">
        <v>127</v>
      </c>
      <c r="B151" s="99"/>
      <c r="C151" s="132"/>
      <c r="D151" s="175">
        <v>533509</v>
      </c>
      <c r="E151" s="174">
        <v>0</v>
      </c>
      <c r="F151" s="174">
        <v>0</v>
      </c>
      <c r="G151" s="176">
        <v>0</v>
      </c>
      <c r="H151" s="177">
        <v>0</v>
      </c>
      <c r="I151" s="178">
        <v>0</v>
      </c>
      <c r="J151" s="178">
        <v>0</v>
      </c>
      <c r="K151" s="179">
        <v>0</v>
      </c>
      <c r="L151" s="179">
        <v>0</v>
      </c>
      <c r="M151" s="180">
        <v>0</v>
      </c>
      <c r="N151" s="174">
        <f>SUM(G151:M151)</f>
        <v>0</v>
      </c>
      <c r="O151" s="174">
        <v>0</v>
      </c>
      <c r="P151" s="181">
        <f>D151+E151+F151+N151+O151</f>
        <v>533509</v>
      </c>
      <c r="Q151" s="183">
        <v>-34955</v>
      </c>
      <c r="R151" s="171">
        <v>0</v>
      </c>
      <c r="S151" s="184">
        <v>0</v>
      </c>
      <c r="T151" s="182">
        <v>71572</v>
      </c>
      <c r="U151" s="174">
        <f>SUM(R151:T151)</f>
        <v>71572</v>
      </c>
      <c r="V151" s="171">
        <v>0</v>
      </c>
      <c r="W151" s="178">
        <v>1875</v>
      </c>
      <c r="X151" s="178">
        <v>0</v>
      </c>
      <c r="Y151" s="178">
        <v>0</v>
      </c>
      <c r="Z151" s="178">
        <v>0</v>
      </c>
      <c r="AA151" s="178">
        <v>0</v>
      </c>
      <c r="AB151" s="182">
        <v>3234</v>
      </c>
      <c r="AC151" s="174">
        <f>SUM(V151:AB151)</f>
        <v>5109</v>
      </c>
      <c r="AD151" s="174">
        <v>-15000</v>
      </c>
      <c r="AE151" s="191">
        <f>Q151+U151+AC151+AD151</f>
        <v>26726</v>
      </c>
      <c r="AF151" s="87">
        <f t="shared" si="19"/>
        <v>560235</v>
      </c>
    </row>
    <row r="152" spans="1:39" ht="11.25" customHeight="1" x14ac:dyDescent="0.25">
      <c r="A152" s="131" t="s">
        <v>128</v>
      </c>
      <c r="B152" s="99"/>
      <c r="C152" s="132"/>
      <c r="D152" s="175">
        <v>193667</v>
      </c>
      <c r="E152" s="174">
        <v>0</v>
      </c>
      <c r="F152" s="174">
        <v>0</v>
      </c>
      <c r="G152" s="176">
        <v>0</v>
      </c>
      <c r="H152" s="177">
        <v>0</v>
      </c>
      <c r="I152" s="178">
        <v>0</v>
      </c>
      <c r="J152" s="178">
        <v>0</v>
      </c>
      <c r="K152" s="179">
        <v>1966</v>
      </c>
      <c r="L152" s="179">
        <v>1619</v>
      </c>
      <c r="M152" s="180">
        <v>2472</v>
      </c>
      <c r="N152" s="174">
        <f>SUM(G152:M152)</f>
        <v>6057</v>
      </c>
      <c r="O152" s="174">
        <v>0</v>
      </c>
      <c r="P152" s="181">
        <f>D152+E152+F152+N152+O152</f>
        <v>199724</v>
      </c>
      <c r="Q152" s="183">
        <v>16072</v>
      </c>
      <c r="R152" s="171">
        <v>1091</v>
      </c>
      <c r="S152" s="184">
        <v>3</v>
      </c>
      <c r="T152" s="182">
        <v>3666</v>
      </c>
      <c r="U152" s="174">
        <f>SUM(R152:T152)</f>
        <v>4760</v>
      </c>
      <c r="V152" s="171">
        <v>0</v>
      </c>
      <c r="W152" s="178">
        <v>813</v>
      </c>
      <c r="X152" s="178">
        <v>0</v>
      </c>
      <c r="Y152" s="178">
        <v>0</v>
      </c>
      <c r="Z152" s="178">
        <v>0</v>
      </c>
      <c r="AA152" s="178">
        <v>-41</v>
      </c>
      <c r="AB152" s="182">
        <v>0</v>
      </c>
      <c r="AC152" s="174">
        <f>SUM(V152:AB152)</f>
        <v>772</v>
      </c>
      <c r="AD152" s="174">
        <v>-10818</v>
      </c>
      <c r="AE152" s="191">
        <f>Q152+U152+AC152+AD152</f>
        <v>10786</v>
      </c>
      <c r="AF152" s="87">
        <f t="shared" si="19"/>
        <v>210510</v>
      </c>
    </row>
    <row r="153" spans="1:39" x14ac:dyDescent="0.25">
      <c r="A153" s="131"/>
      <c r="B153" s="99"/>
      <c r="C153" s="132"/>
      <c r="D153" s="175"/>
      <c r="E153" s="174"/>
      <c r="F153" s="174"/>
      <c r="G153" s="176"/>
      <c r="H153" s="177"/>
      <c r="I153" s="178"/>
      <c r="J153" s="178"/>
      <c r="K153" s="179"/>
      <c r="L153" s="179"/>
      <c r="M153" s="180"/>
      <c r="N153" s="174"/>
      <c r="O153" s="174"/>
      <c r="P153" s="181"/>
      <c r="Q153" s="183"/>
      <c r="R153" s="171"/>
      <c r="S153" s="184"/>
      <c r="T153" s="182"/>
      <c r="U153" s="174"/>
      <c r="V153" s="171"/>
      <c r="W153" s="178"/>
      <c r="X153" s="178"/>
      <c r="Y153" s="178"/>
      <c r="Z153" s="178"/>
      <c r="AA153" s="178"/>
      <c r="AB153" s="182"/>
      <c r="AC153" s="174"/>
      <c r="AD153" s="174"/>
      <c r="AE153" s="191"/>
      <c r="AF153" s="67"/>
    </row>
    <row r="154" spans="1:39" x14ac:dyDescent="0.25">
      <c r="A154" s="71" t="s">
        <v>129</v>
      </c>
      <c r="B154" s="128"/>
      <c r="C154" s="101"/>
      <c r="D154" s="197">
        <f t="shared" ref="D154:AB154" si="22">D155+D156</f>
        <v>664374</v>
      </c>
      <c r="E154" s="198">
        <f t="shared" si="22"/>
        <v>0</v>
      </c>
      <c r="F154" s="198">
        <f t="shared" si="22"/>
        <v>0</v>
      </c>
      <c r="G154" s="199">
        <f t="shared" si="22"/>
        <v>0</v>
      </c>
      <c r="H154" s="200">
        <f t="shared" si="22"/>
        <v>0</v>
      </c>
      <c r="I154" s="201">
        <f t="shared" si="22"/>
        <v>0</v>
      </c>
      <c r="J154" s="201">
        <f t="shared" si="22"/>
        <v>0</v>
      </c>
      <c r="K154" s="202">
        <f t="shared" si="22"/>
        <v>2360</v>
      </c>
      <c r="L154" s="202">
        <f t="shared" si="22"/>
        <v>1422</v>
      </c>
      <c r="M154" s="203">
        <f t="shared" si="22"/>
        <v>618</v>
      </c>
      <c r="N154" s="198">
        <f t="shared" si="22"/>
        <v>4400</v>
      </c>
      <c r="O154" s="198">
        <f t="shared" si="22"/>
        <v>0</v>
      </c>
      <c r="P154" s="204">
        <f t="shared" si="22"/>
        <v>668774</v>
      </c>
      <c r="Q154" s="205">
        <f t="shared" si="22"/>
        <v>-7753</v>
      </c>
      <c r="R154" s="206">
        <f t="shared" si="22"/>
        <v>0</v>
      </c>
      <c r="S154" s="207">
        <f t="shared" si="22"/>
        <v>0</v>
      </c>
      <c r="T154" s="208">
        <f t="shared" si="22"/>
        <v>23651</v>
      </c>
      <c r="U154" s="198">
        <f t="shared" si="22"/>
        <v>23651</v>
      </c>
      <c r="V154" s="206">
        <f t="shared" si="22"/>
        <v>0</v>
      </c>
      <c r="W154" s="206">
        <f t="shared" si="22"/>
        <v>879</v>
      </c>
      <c r="X154" s="206">
        <f t="shared" si="22"/>
        <v>38</v>
      </c>
      <c r="Y154" s="206">
        <f t="shared" si="22"/>
        <v>0</v>
      </c>
      <c r="Z154" s="206">
        <f t="shared" si="22"/>
        <v>0</v>
      </c>
      <c r="AA154" s="206">
        <f t="shared" si="22"/>
        <v>0</v>
      </c>
      <c r="AB154" s="206">
        <f t="shared" si="22"/>
        <v>1172</v>
      </c>
      <c r="AC154" s="198">
        <f>AC155+AC156</f>
        <v>2089</v>
      </c>
      <c r="AD154" s="198">
        <f>AD155+AD156</f>
        <v>-2899</v>
      </c>
      <c r="AE154" s="209">
        <f>AE155+AE156</f>
        <v>15088</v>
      </c>
      <c r="AF154" s="9">
        <f>AF155+AF156</f>
        <v>683862</v>
      </c>
      <c r="AH154" s="76">
        <f>N154-(G154+H154+I154+J154+K154+L154+M154)</f>
        <v>0</v>
      </c>
      <c r="AI154">
        <f>P154-(D154+E154+F154+N154+O154)</f>
        <v>0</v>
      </c>
      <c r="AJ154">
        <f>U154-(R154+S154+T154)</f>
        <v>0</v>
      </c>
      <c r="AK154">
        <f>AC154-(V154+W154+X154+Y154+Z154+AA154+AB154)</f>
        <v>0</v>
      </c>
      <c r="AL154">
        <f>AE154-(Q154+U154+AC154+AD154)</f>
        <v>0</v>
      </c>
      <c r="AM154" s="116">
        <f>AF154-(P154+AE154)</f>
        <v>0</v>
      </c>
    </row>
    <row r="155" spans="1:39" ht="11.25" customHeight="1" x14ac:dyDescent="0.25">
      <c r="A155" s="131" t="s">
        <v>130</v>
      </c>
      <c r="B155" s="99"/>
      <c r="C155" s="132"/>
      <c r="D155" s="175">
        <v>473267</v>
      </c>
      <c r="E155" s="174">
        <v>0</v>
      </c>
      <c r="F155" s="174">
        <v>0</v>
      </c>
      <c r="G155" s="176">
        <v>0</v>
      </c>
      <c r="H155" s="177">
        <v>0</v>
      </c>
      <c r="I155" s="178">
        <v>0</v>
      </c>
      <c r="J155" s="178">
        <v>0</v>
      </c>
      <c r="K155" s="179">
        <v>0</v>
      </c>
      <c r="L155" s="179">
        <v>0</v>
      </c>
      <c r="M155" s="180">
        <v>0</v>
      </c>
      <c r="N155" s="174">
        <f>SUM(G155:M155)</f>
        <v>0</v>
      </c>
      <c r="O155" s="174">
        <v>0</v>
      </c>
      <c r="P155" s="181">
        <f>D155+E155+F155+N155+O155</f>
        <v>473267</v>
      </c>
      <c r="Q155" s="183">
        <v>-15166</v>
      </c>
      <c r="R155" s="171">
        <v>0</v>
      </c>
      <c r="S155" s="184">
        <v>0</v>
      </c>
      <c r="T155" s="182">
        <v>24660</v>
      </c>
      <c r="U155" s="174">
        <f>SUM(R155:T155)</f>
        <v>24660</v>
      </c>
      <c r="V155" s="171">
        <v>0</v>
      </c>
      <c r="W155" s="178">
        <v>879</v>
      </c>
      <c r="X155" s="178">
        <v>0</v>
      </c>
      <c r="Y155" s="178">
        <v>0</v>
      </c>
      <c r="Z155" s="178">
        <v>0</v>
      </c>
      <c r="AA155" s="178">
        <v>0</v>
      </c>
      <c r="AB155" s="182">
        <v>1172</v>
      </c>
      <c r="AC155" s="174">
        <f>SUM(V155:AB155)</f>
        <v>2051</v>
      </c>
      <c r="AD155" s="174">
        <v>10468</v>
      </c>
      <c r="AE155" s="191">
        <f>Q155+U155+AC155+AD155</f>
        <v>22013</v>
      </c>
      <c r="AF155" s="87">
        <f>P155+AE155</f>
        <v>495280</v>
      </c>
    </row>
    <row r="156" spans="1:39" ht="11.25" customHeight="1" x14ac:dyDescent="0.25">
      <c r="A156" s="131" t="s">
        <v>131</v>
      </c>
      <c r="B156" s="99"/>
      <c r="C156" s="132"/>
      <c r="D156" s="175">
        <v>191107</v>
      </c>
      <c r="E156" s="174">
        <v>0</v>
      </c>
      <c r="F156" s="174">
        <v>0</v>
      </c>
      <c r="G156" s="176">
        <v>0</v>
      </c>
      <c r="H156" s="177">
        <v>0</v>
      </c>
      <c r="I156" s="178">
        <v>0</v>
      </c>
      <c r="J156" s="178">
        <v>0</v>
      </c>
      <c r="K156" s="179">
        <v>2360</v>
      </c>
      <c r="L156" s="179">
        <v>1422</v>
      </c>
      <c r="M156" s="180">
        <v>618</v>
      </c>
      <c r="N156" s="174">
        <f>SUM(G156:M156)</f>
        <v>4400</v>
      </c>
      <c r="O156" s="174">
        <v>0</v>
      </c>
      <c r="P156" s="181">
        <f>D156+E156+F156+N156+O156</f>
        <v>195507</v>
      </c>
      <c r="Q156" s="183">
        <v>7413</v>
      </c>
      <c r="R156" s="171">
        <v>0</v>
      </c>
      <c r="S156" s="184">
        <v>0</v>
      </c>
      <c r="T156" s="182">
        <v>-1009</v>
      </c>
      <c r="U156" s="174">
        <f>SUM(R156:T156)</f>
        <v>-1009</v>
      </c>
      <c r="V156" s="171">
        <v>0</v>
      </c>
      <c r="W156" s="178">
        <v>0</v>
      </c>
      <c r="X156" s="178">
        <v>38</v>
      </c>
      <c r="Y156" s="178">
        <v>0</v>
      </c>
      <c r="Z156" s="178">
        <v>0</v>
      </c>
      <c r="AA156" s="178">
        <v>0</v>
      </c>
      <c r="AB156" s="182">
        <v>0</v>
      </c>
      <c r="AC156" s="174">
        <f>SUM(V156:AB156)</f>
        <v>38</v>
      </c>
      <c r="AD156" s="174">
        <v>-13367</v>
      </c>
      <c r="AE156" s="191">
        <f>Q156+U156+AC156+AD156</f>
        <v>-6925</v>
      </c>
      <c r="AF156" s="87">
        <f>P156+AE156</f>
        <v>188582</v>
      </c>
    </row>
    <row r="157" spans="1:39" ht="15.75" customHeight="1" x14ac:dyDescent="0.25">
      <c r="A157" s="86"/>
      <c r="B157" s="99"/>
      <c r="C157" s="100"/>
      <c r="D157" s="175"/>
      <c r="E157" s="174"/>
      <c r="F157" s="174"/>
      <c r="G157" s="176"/>
      <c r="H157" s="177"/>
      <c r="I157" s="178"/>
      <c r="J157" s="178"/>
      <c r="K157" s="179"/>
      <c r="L157" s="179"/>
      <c r="M157" s="180"/>
      <c r="N157" s="174"/>
      <c r="O157" s="174"/>
      <c r="P157" s="181"/>
      <c r="Q157" s="2"/>
      <c r="R157" s="212"/>
      <c r="S157" s="214"/>
      <c r="T157" s="211"/>
      <c r="U157" s="129"/>
      <c r="V157" s="212"/>
      <c r="W157" s="213"/>
      <c r="X157" s="213"/>
      <c r="Y157" s="213"/>
      <c r="Z157" s="213"/>
      <c r="AA157" s="213"/>
      <c r="AB157" s="211"/>
      <c r="AC157" s="129"/>
      <c r="AD157" s="129"/>
      <c r="AE157" s="242"/>
      <c r="AF157" s="243"/>
    </row>
    <row r="158" spans="1:39" ht="19.5" customHeight="1" x14ac:dyDescent="0.25">
      <c r="A158" s="102" t="s">
        <v>97</v>
      </c>
      <c r="B158" s="103"/>
      <c r="C158" s="104"/>
      <c r="D158" s="215">
        <f t="shared" ref="D158:AF158" si="23">D111+D132+D150-D154</f>
        <v>273175</v>
      </c>
      <c r="E158" s="216">
        <f t="shared" si="23"/>
        <v>243164</v>
      </c>
      <c r="F158" s="216">
        <f t="shared" si="23"/>
        <v>9590</v>
      </c>
      <c r="G158" s="217">
        <f t="shared" si="23"/>
        <v>27919</v>
      </c>
      <c r="H158" s="218">
        <f t="shared" si="23"/>
        <v>112145</v>
      </c>
      <c r="I158" s="219">
        <f t="shared" si="23"/>
        <v>26946</v>
      </c>
      <c r="J158" s="219">
        <f t="shared" si="23"/>
        <v>48007</v>
      </c>
      <c r="K158" s="220">
        <f t="shared" si="23"/>
        <v>-394</v>
      </c>
      <c r="L158" s="220">
        <f t="shared" si="23"/>
        <v>197</v>
      </c>
      <c r="M158" s="221">
        <f t="shared" si="23"/>
        <v>85027</v>
      </c>
      <c r="N158" s="216">
        <f t="shared" si="23"/>
        <v>299847</v>
      </c>
      <c r="O158" s="216">
        <f t="shared" si="23"/>
        <v>0</v>
      </c>
      <c r="P158" s="222">
        <f t="shared" si="23"/>
        <v>825776</v>
      </c>
      <c r="Q158" s="223">
        <f t="shared" si="23"/>
        <v>-11655</v>
      </c>
      <c r="R158" s="224">
        <f t="shared" si="23"/>
        <v>2940</v>
      </c>
      <c r="S158" s="225">
        <f t="shared" si="23"/>
        <v>13408</v>
      </c>
      <c r="T158" s="226">
        <f t="shared" si="23"/>
        <v>73070</v>
      </c>
      <c r="U158" s="216">
        <f t="shared" si="23"/>
        <v>89418</v>
      </c>
      <c r="V158" s="224">
        <f t="shared" si="23"/>
        <v>2427</v>
      </c>
      <c r="W158" s="219">
        <f t="shared" si="23"/>
        <v>4643</v>
      </c>
      <c r="X158" s="219">
        <f t="shared" si="23"/>
        <v>1985</v>
      </c>
      <c r="Y158" s="219">
        <f t="shared" si="23"/>
        <v>0</v>
      </c>
      <c r="Z158" s="219">
        <f t="shared" si="23"/>
        <v>0</v>
      </c>
      <c r="AA158" s="219">
        <f t="shared" si="23"/>
        <v>-776</v>
      </c>
      <c r="AB158" s="226">
        <f t="shared" si="23"/>
        <v>6057</v>
      </c>
      <c r="AC158" s="216">
        <f t="shared" si="23"/>
        <v>14336</v>
      </c>
      <c r="AD158" s="216">
        <f t="shared" si="23"/>
        <v>-26325</v>
      </c>
      <c r="AE158" s="227">
        <f t="shared" si="23"/>
        <v>65774</v>
      </c>
      <c r="AF158" s="228">
        <f t="shared" si="23"/>
        <v>891550</v>
      </c>
      <c r="AH158" s="133">
        <f>AF158-(P158+AE158)</f>
        <v>0</v>
      </c>
    </row>
    <row r="159" spans="1:39" ht="15.75" customHeight="1" x14ac:dyDescent="0.25">
      <c r="A159" s="108"/>
      <c r="B159" s="134"/>
      <c r="C159" s="135"/>
      <c r="D159" s="343"/>
      <c r="E159" s="320"/>
      <c r="F159" s="344"/>
      <c r="G159" s="345"/>
      <c r="H159" s="346"/>
      <c r="I159" s="347"/>
      <c r="J159" s="347"/>
      <c r="K159" s="348"/>
      <c r="L159" s="348"/>
      <c r="M159" s="349"/>
      <c r="N159" s="344"/>
      <c r="O159" s="344"/>
      <c r="P159" s="350"/>
      <c r="Q159" s="352"/>
      <c r="R159" s="353"/>
      <c r="S159" s="354"/>
      <c r="T159" s="355"/>
      <c r="U159" s="344"/>
      <c r="V159" s="353"/>
      <c r="W159" s="347"/>
      <c r="X159" s="347"/>
      <c r="Y159" s="347"/>
      <c r="Z159" s="347"/>
      <c r="AA159" s="347"/>
      <c r="AB159" s="355"/>
      <c r="AC159" s="344"/>
      <c r="AD159" s="344"/>
      <c r="AE159" s="356"/>
      <c r="AF159" s="136"/>
    </row>
    <row r="160" spans="1:39" ht="18" customHeight="1" x14ac:dyDescent="0.25">
      <c r="A160" s="47" t="s">
        <v>132</v>
      </c>
      <c r="B160" s="78"/>
      <c r="C160" s="79"/>
      <c r="D160" s="130"/>
      <c r="E160" s="174"/>
      <c r="F160" s="138"/>
      <c r="G160" s="147"/>
      <c r="H160" s="157"/>
      <c r="I160" s="165"/>
      <c r="J160" s="165"/>
      <c r="K160" s="166"/>
      <c r="L160" s="166"/>
      <c r="M160" s="167"/>
      <c r="N160" s="138"/>
      <c r="O160" s="138"/>
      <c r="P160" s="210"/>
      <c r="Q160" s="168"/>
      <c r="R160" s="169"/>
      <c r="S160" s="170"/>
      <c r="T160" s="172"/>
      <c r="U160" s="138"/>
      <c r="V160" s="169"/>
      <c r="W160" s="165"/>
      <c r="X160" s="165"/>
      <c r="Y160" s="165"/>
      <c r="Z160" s="165"/>
      <c r="AA160" s="165"/>
      <c r="AB160" s="172"/>
      <c r="AC160" s="138"/>
      <c r="AD160" s="138"/>
      <c r="AE160" s="173"/>
      <c r="AF160" s="118"/>
    </row>
    <row r="161" spans="1:40" x14ac:dyDescent="0.25">
      <c r="A161" s="113"/>
      <c r="B161" s="78"/>
      <c r="C161" s="79"/>
      <c r="D161" s="130"/>
      <c r="E161" s="174"/>
      <c r="F161" s="138"/>
      <c r="G161" s="147"/>
      <c r="H161" s="157"/>
      <c r="I161" s="165"/>
      <c r="J161" s="165"/>
      <c r="K161" s="166"/>
      <c r="L161" s="166"/>
      <c r="M161" s="167"/>
      <c r="N161" s="138"/>
      <c r="O161" s="138"/>
      <c r="P161" s="210"/>
      <c r="Q161" s="168"/>
      <c r="R161" s="169"/>
      <c r="S161" s="170"/>
      <c r="T161" s="172"/>
      <c r="U161" s="138"/>
      <c r="V161" s="169"/>
      <c r="W161" s="165"/>
      <c r="X161" s="165"/>
      <c r="Y161" s="165"/>
      <c r="Z161" s="165"/>
      <c r="AA161" s="165"/>
      <c r="AB161" s="172"/>
      <c r="AC161" s="138"/>
      <c r="AD161" s="138"/>
      <c r="AE161" s="173"/>
      <c r="AF161" s="118"/>
    </row>
    <row r="162" spans="1:40" x14ac:dyDescent="0.25">
      <c r="A162" s="71" t="s">
        <v>133</v>
      </c>
      <c r="B162" s="72"/>
      <c r="C162" s="101"/>
      <c r="D162" s="197">
        <f>SUM(D163:D167)</f>
        <v>0</v>
      </c>
      <c r="E162" s="198">
        <f t="shared" ref="E162:AF162" si="24">SUM(E163:E167)</f>
        <v>420233</v>
      </c>
      <c r="F162" s="198">
        <f t="shared" si="24"/>
        <v>0</v>
      </c>
      <c r="G162" s="199">
        <f t="shared" si="24"/>
        <v>0</v>
      </c>
      <c r="H162" s="200">
        <f t="shared" si="24"/>
        <v>0</v>
      </c>
      <c r="I162" s="201">
        <f t="shared" si="24"/>
        <v>0</v>
      </c>
      <c r="J162" s="201">
        <f t="shared" si="24"/>
        <v>0</v>
      </c>
      <c r="K162" s="202">
        <f t="shared" si="24"/>
        <v>0</v>
      </c>
      <c r="L162" s="202">
        <f t="shared" si="24"/>
        <v>0</v>
      </c>
      <c r="M162" s="203">
        <f t="shared" si="24"/>
        <v>65</v>
      </c>
      <c r="N162" s="198">
        <f>SUM(N163:N167)</f>
        <v>65</v>
      </c>
      <c r="O162" s="198">
        <f t="shared" si="24"/>
        <v>0</v>
      </c>
      <c r="P162" s="204">
        <f>SUM(P163:P167)</f>
        <v>420298</v>
      </c>
      <c r="Q162" s="205">
        <f t="shared" si="24"/>
        <v>0</v>
      </c>
      <c r="R162" s="206">
        <f t="shared" si="24"/>
        <v>0</v>
      </c>
      <c r="S162" s="207">
        <f t="shared" si="24"/>
        <v>0</v>
      </c>
      <c r="T162" s="208">
        <f t="shared" si="24"/>
        <v>-1784</v>
      </c>
      <c r="U162" s="198">
        <f t="shared" si="24"/>
        <v>-1784</v>
      </c>
      <c r="V162" s="206">
        <f t="shared" si="24"/>
        <v>90</v>
      </c>
      <c r="W162" s="201">
        <f t="shared" si="24"/>
        <v>0</v>
      </c>
      <c r="X162" s="201">
        <f t="shared" si="24"/>
        <v>0</v>
      </c>
      <c r="Y162" s="201">
        <f t="shared" si="24"/>
        <v>0</v>
      </c>
      <c r="Z162" s="201">
        <f t="shared" si="24"/>
        <v>0</v>
      </c>
      <c r="AA162" s="201">
        <f t="shared" si="24"/>
        <v>0</v>
      </c>
      <c r="AB162" s="208">
        <f t="shared" si="24"/>
        <v>5182</v>
      </c>
      <c r="AC162" s="198">
        <f t="shared" si="24"/>
        <v>5272</v>
      </c>
      <c r="AD162" s="198">
        <f t="shared" si="24"/>
        <v>13</v>
      </c>
      <c r="AE162" s="209">
        <f t="shared" si="24"/>
        <v>3501</v>
      </c>
      <c r="AF162" s="9">
        <f t="shared" si="24"/>
        <v>423799</v>
      </c>
      <c r="AH162" s="76">
        <f>N162-(G162+H162+I162+J162+K162+L162+M162)</f>
        <v>0</v>
      </c>
      <c r="AI162">
        <f>P162-(D162+E162+F162+N162+O162)</f>
        <v>0</v>
      </c>
      <c r="AJ162">
        <f>U162-(R162+S162+T162)</f>
        <v>0</v>
      </c>
      <c r="AK162">
        <f>AC162-(V162+W162+X162+Y162+Z162+AA162+AB162)</f>
        <v>0</v>
      </c>
      <c r="AL162">
        <f>AE162-(Q162+U162+AC162+AD162)</f>
        <v>0</v>
      </c>
      <c r="AM162" s="116">
        <f>AF162-(P162+AE162)</f>
        <v>0</v>
      </c>
    </row>
    <row r="163" spans="1:40" ht="11.25" customHeight="1" x14ac:dyDescent="0.25">
      <c r="A163" s="131" t="s">
        <v>134</v>
      </c>
      <c r="B163" s="137"/>
      <c r="C163" s="132"/>
      <c r="D163" s="175">
        <v>0</v>
      </c>
      <c r="E163" s="174">
        <v>305942</v>
      </c>
      <c r="F163" s="174">
        <v>0</v>
      </c>
      <c r="G163" s="176">
        <v>0</v>
      </c>
      <c r="H163" s="177">
        <v>0</v>
      </c>
      <c r="I163" s="178">
        <v>0</v>
      </c>
      <c r="J163" s="178">
        <v>0</v>
      </c>
      <c r="K163" s="179">
        <v>0</v>
      </c>
      <c r="L163" s="179">
        <v>0</v>
      </c>
      <c r="M163" s="180">
        <v>45</v>
      </c>
      <c r="N163" s="174">
        <f>SUM(G163:M163)</f>
        <v>45</v>
      </c>
      <c r="O163" s="174">
        <v>0</v>
      </c>
      <c r="P163" s="181">
        <f>D163+E163+F163+N163+O163</f>
        <v>305987</v>
      </c>
      <c r="Q163" s="183">
        <v>0</v>
      </c>
      <c r="R163" s="171">
        <v>0</v>
      </c>
      <c r="S163" s="184">
        <v>0</v>
      </c>
      <c r="T163" s="182">
        <v>-1242</v>
      </c>
      <c r="U163" s="174">
        <f>SUM(R163:T163)</f>
        <v>-1242</v>
      </c>
      <c r="V163" s="171">
        <v>62</v>
      </c>
      <c r="W163" s="178">
        <v>0</v>
      </c>
      <c r="X163" s="178">
        <v>0</v>
      </c>
      <c r="Y163" s="178">
        <v>0</v>
      </c>
      <c r="Z163" s="178">
        <v>0</v>
      </c>
      <c r="AA163" s="178">
        <v>0</v>
      </c>
      <c r="AB163" s="182">
        <v>3757</v>
      </c>
      <c r="AC163" s="174">
        <f>SUM(V163:AB163)</f>
        <v>3819</v>
      </c>
      <c r="AD163" s="174">
        <v>-35</v>
      </c>
      <c r="AE163" s="191">
        <f>Q163+U163+AC163+AD163</f>
        <v>2542</v>
      </c>
      <c r="AF163" s="87">
        <f>P163+AE163</f>
        <v>308529</v>
      </c>
      <c r="AH163" s="116"/>
      <c r="AI163" s="116"/>
      <c r="AJ163" s="116"/>
      <c r="AK163" s="116"/>
      <c r="AL163" s="116"/>
      <c r="AM163" s="116"/>
      <c r="AN163" s="116"/>
    </row>
    <row r="164" spans="1:40" ht="11.25" customHeight="1" x14ac:dyDescent="0.25">
      <c r="A164" s="131" t="s">
        <v>135</v>
      </c>
      <c r="B164" s="137"/>
      <c r="C164" s="132"/>
      <c r="D164" s="175">
        <v>0</v>
      </c>
      <c r="E164" s="174">
        <v>20847</v>
      </c>
      <c r="F164" s="174">
        <v>0</v>
      </c>
      <c r="G164" s="176">
        <v>0</v>
      </c>
      <c r="H164" s="177">
        <v>0</v>
      </c>
      <c r="I164" s="178">
        <v>0</v>
      </c>
      <c r="J164" s="178">
        <v>0</v>
      </c>
      <c r="K164" s="179">
        <v>0</v>
      </c>
      <c r="L164" s="179">
        <v>0</v>
      </c>
      <c r="M164" s="180">
        <v>2</v>
      </c>
      <c r="N164" s="174">
        <f>SUM(G164:M164)</f>
        <v>2</v>
      </c>
      <c r="O164" s="174">
        <v>0</v>
      </c>
      <c r="P164" s="181">
        <f>D164+E164+F164+N164+O164</f>
        <v>20849</v>
      </c>
      <c r="Q164" s="183">
        <v>0</v>
      </c>
      <c r="R164" s="171">
        <v>0</v>
      </c>
      <c r="S164" s="184">
        <v>0</v>
      </c>
      <c r="T164" s="182">
        <v>-72</v>
      </c>
      <c r="U164" s="174">
        <f>SUM(R164:T164)</f>
        <v>-72</v>
      </c>
      <c r="V164" s="171">
        <v>0</v>
      </c>
      <c r="W164" s="178">
        <v>0</v>
      </c>
      <c r="X164" s="178">
        <v>0</v>
      </c>
      <c r="Y164" s="178">
        <v>0</v>
      </c>
      <c r="Z164" s="178">
        <v>0</v>
      </c>
      <c r="AA164" s="178">
        <v>0</v>
      </c>
      <c r="AB164" s="182">
        <v>178</v>
      </c>
      <c r="AC164" s="174">
        <f>SUM(V164:AB164)</f>
        <v>178</v>
      </c>
      <c r="AD164" s="174">
        <v>4</v>
      </c>
      <c r="AE164" s="191">
        <f>Q164+U164+AC164+AD164</f>
        <v>110</v>
      </c>
      <c r="AF164" s="87">
        <f>P164+AE164</f>
        <v>20959</v>
      </c>
      <c r="AH164" s="116"/>
      <c r="AI164" s="116"/>
      <c r="AJ164" s="116"/>
      <c r="AK164" s="116"/>
      <c r="AL164" s="116"/>
      <c r="AM164" s="116"/>
      <c r="AN164" s="116"/>
    </row>
    <row r="165" spans="1:40" ht="11.25" customHeight="1" x14ac:dyDescent="0.25">
      <c r="A165" s="131" t="s">
        <v>136</v>
      </c>
      <c r="B165" s="137"/>
      <c r="C165" s="132"/>
      <c r="D165" s="175">
        <v>0</v>
      </c>
      <c r="E165" s="174">
        <v>74962</v>
      </c>
      <c r="F165" s="174">
        <v>0</v>
      </c>
      <c r="G165" s="176">
        <v>0</v>
      </c>
      <c r="H165" s="177">
        <v>0</v>
      </c>
      <c r="I165" s="178">
        <v>0</v>
      </c>
      <c r="J165" s="178">
        <v>0</v>
      </c>
      <c r="K165" s="179">
        <v>0</v>
      </c>
      <c r="L165" s="179">
        <v>0</v>
      </c>
      <c r="M165" s="180">
        <v>16</v>
      </c>
      <c r="N165" s="174">
        <f>SUM(G165:M165)</f>
        <v>16</v>
      </c>
      <c r="O165" s="174">
        <v>0</v>
      </c>
      <c r="P165" s="181">
        <f>D165+E165+F165+N165+O165</f>
        <v>74978</v>
      </c>
      <c r="Q165" s="183">
        <v>0</v>
      </c>
      <c r="R165" s="171">
        <v>0</v>
      </c>
      <c r="S165" s="184">
        <v>0</v>
      </c>
      <c r="T165" s="182">
        <v>-373</v>
      </c>
      <c r="U165" s="174">
        <f>SUM(R165:T165)</f>
        <v>-373</v>
      </c>
      <c r="V165" s="171">
        <v>0</v>
      </c>
      <c r="W165" s="178">
        <v>0</v>
      </c>
      <c r="X165" s="178">
        <v>0</v>
      </c>
      <c r="Y165" s="178">
        <v>0</v>
      </c>
      <c r="Z165" s="178">
        <v>0</v>
      </c>
      <c r="AA165" s="178">
        <v>0</v>
      </c>
      <c r="AB165" s="182">
        <v>862</v>
      </c>
      <c r="AC165" s="174">
        <f>SUM(V165:AB165)</f>
        <v>862</v>
      </c>
      <c r="AD165" s="174">
        <v>-4</v>
      </c>
      <c r="AE165" s="191">
        <f>Q165+U165+AC165+AD165</f>
        <v>485</v>
      </c>
      <c r="AF165" s="87">
        <f>P165+AE165</f>
        <v>75463</v>
      </c>
      <c r="AH165" s="116"/>
      <c r="AI165" s="116"/>
      <c r="AJ165" s="116"/>
      <c r="AK165" s="116"/>
      <c r="AL165" s="116"/>
      <c r="AM165" s="116"/>
      <c r="AN165" s="116"/>
    </row>
    <row r="166" spans="1:40" ht="11.25" customHeight="1" x14ac:dyDescent="0.25">
      <c r="A166" s="131" t="s">
        <v>137</v>
      </c>
      <c r="B166" s="137"/>
      <c r="C166" s="132"/>
      <c r="D166" s="175">
        <v>0</v>
      </c>
      <c r="E166" s="174">
        <v>14922</v>
      </c>
      <c r="F166" s="174">
        <v>0</v>
      </c>
      <c r="G166" s="176">
        <v>0</v>
      </c>
      <c r="H166" s="177">
        <v>0</v>
      </c>
      <c r="I166" s="178">
        <v>0</v>
      </c>
      <c r="J166" s="178">
        <v>0</v>
      </c>
      <c r="K166" s="179">
        <v>0</v>
      </c>
      <c r="L166" s="179">
        <v>0</v>
      </c>
      <c r="M166" s="180">
        <v>2</v>
      </c>
      <c r="N166" s="174">
        <f>SUM(G166:M166)</f>
        <v>2</v>
      </c>
      <c r="O166" s="174">
        <v>0</v>
      </c>
      <c r="P166" s="181">
        <f>D166+E166+F166+N166+O166</f>
        <v>14924</v>
      </c>
      <c r="Q166" s="183">
        <v>0</v>
      </c>
      <c r="R166" s="171">
        <v>0</v>
      </c>
      <c r="S166" s="184">
        <v>0</v>
      </c>
      <c r="T166" s="182">
        <v>-80</v>
      </c>
      <c r="U166" s="174">
        <f>SUM(R166:T166)</f>
        <v>-80</v>
      </c>
      <c r="V166" s="171">
        <v>28</v>
      </c>
      <c r="W166" s="178">
        <v>0</v>
      </c>
      <c r="X166" s="178">
        <v>0</v>
      </c>
      <c r="Y166" s="178">
        <v>0</v>
      </c>
      <c r="Z166" s="178">
        <v>0</v>
      </c>
      <c r="AA166" s="178">
        <v>0</v>
      </c>
      <c r="AB166" s="182">
        <v>349</v>
      </c>
      <c r="AC166" s="174">
        <f>SUM(V166:AB166)</f>
        <v>377</v>
      </c>
      <c r="AD166" s="174">
        <v>47</v>
      </c>
      <c r="AE166" s="191">
        <f>Q166+U166+AC166+AD166</f>
        <v>344</v>
      </c>
      <c r="AF166" s="87">
        <f>P166+AE166</f>
        <v>15268</v>
      </c>
      <c r="AH166" s="116"/>
      <c r="AI166" s="116"/>
      <c r="AJ166" s="116"/>
      <c r="AK166" s="116"/>
      <c r="AL166" s="116"/>
      <c r="AM166" s="116"/>
      <c r="AN166" s="116"/>
    </row>
    <row r="167" spans="1:40" ht="11.25" customHeight="1" x14ac:dyDescent="0.25">
      <c r="A167" s="131" t="s">
        <v>138</v>
      </c>
      <c r="B167" s="137"/>
      <c r="C167" s="132"/>
      <c r="D167" s="175">
        <v>0</v>
      </c>
      <c r="E167" s="174">
        <v>3560</v>
      </c>
      <c r="F167" s="174">
        <v>0</v>
      </c>
      <c r="G167" s="176">
        <v>0</v>
      </c>
      <c r="H167" s="177">
        <v>0</v>
      </c>
      <c r="I167" s="178">
        <v>0</v>
      </c>
      <c r="J167" s="178">
        <v>0</v>
      </c>
      <c r="K167" s="179">
        <v>0</v>
      </c>
      <c r="L167" s="179">
        <v>0</v>
      </c>
      <c r="M167" s="180">
        <v>0</v>
      </c>
      <c r="N167" s="174">
        <f>SUM(G167:M167)</f>
        <v>0</v>
      </c>
      <c r="O167" s="174">
        <v>0</v>
      </c>
      <c r="P167" s="181">
        <f>D167+E167+F167+N167+O167</f>
        <v>3560</v>
      </c>
      <c r="Q167" s="183">
        <v>0</v>
      </c>
      <c r="R167" s="171">
        <v>0</v>
      </c>
      <c r="S167" s="184">
        <v>0</v>
      </c>
      <c r="T167" s="182">
        <v>-17</v>
      </c>
      <c r="U167" s="174">
        <f>SUM(R167:T167)</f>
        <v>-17</v>
      </c>
      <c r="V167" s="171">
        <v>0</v>
      </c>
      <c r="W167" s="178">
        <v>0</v>
      </c>
      <c r="X167" s="178">
        <v>0</v>
      </c>
      <c r="Y167" s="178">
        <v>0</v>
      </c>
      <c r="Z167" s="178">
        <v>0</v>
      </c>
      <c r="AA167" s="178">
        <v>0</v>
      </c>
      <c r="AB167" s="182">
        <v>36</v>
      </c>
      <c r="AC167" s="174">
        <f>SUM(V167:AB167)</f>
        <v>36</v>
      </c>
      <c r="AD167" s="174">
        <v>1</v>
      </c>
      <c r="AE167" s="191">
        <f>Q167+U167+AC167+AD167</f>
        <v>20</v>
      </c>
      <c r="AF167" s="87">
        <f>P167+AE167</f>
        <v>3580</v>
      </c>
      <c r="AH167" s="116"/>
      <c r="AI167" s="116"/>
      <c r="AJ167" s="116"/>
      <c r="AK167" s="116"/>
      <c r="AL167" s="116"/>
      <c r="AM167" s="116"/>
      <c r="AN167" s="116"/>
    </row>
    <row r="168" spans="1:40" x14ac:dyDescent="0.25">
      <c r="A168" s="68"/>
      <c r="B168" s="78"/>
      <c r="C168" s="79"/>
      <c r="D168" s="130"/>
      <c r="E168" s="138"/>
      <c r="F168" s="138"/>
      <c r="G168" s="147"/>
      <c r="H168" s="157"/>
      <c r="I168" s="165"/>
      <c r="J168" s="165"/>
      <c r="K168" s="179"/>
      <c r="L168" s="179"/>
      <c r="M168" s="167"/>
      <c r="N168" s="138"/>
      <c r="O168" s="138"/>
      <c r="P168" s="210"/>
      <c r="Q168" s="168"/>
      <c r="R168" s="171"/>
      <c r="S168" s="184"/>
      <c r="T168" s="172"/>
      <c r="U168" s="138"/>
      <c r="V168" s="169"/>
      <c r="W168" s="165"/>
      <c r="X168" s="165"/>
      <c r="Y168" s="165"/>
      <c r="Z168" s="165"/>
      <c r="AA168" s="165"/>
      <c r="AB168" s="172"/>
      <c r="AC168" s="138"/>
      <c r="AD168" s="138"/>
      <c r="AE168" s="173"/>
      <c r="AF168" s="118"/>
    </row>
    <row r="169" spans="1:40" x14ac:dyDescent="0.25">
      <c r="A169" s="71" t="s">
        <v>139</v>
      </c>
      <c r="B169" s="72"/>
      <c r="C169" s="101"/>
      <c r="D169" s="197">
        <f>SUM(D170:D174)</f>
        <v>0</v>
      </c>
      <c r="E169" s="198">
        <f t="shared" ref="E169:AF169" si="25">SUM(E170:E174)</f>
        <v>0</v>
      </c>
      <c r="F169" s="198">
        <f t="shared" si="25"/>
        <v>0</v>
      </c>
      <c r="G169" s="199">
        <f t="shared" si="25"/>
        <v>0</v>
      </c>
      <c r="H169" s="200">
        <f t="shared" si="25"/>
        <v>0</v>
      </c>
      <c r="I169" s="201">
        <f t="shared" si="25"/>
        <v>27134</v>
      </c>
      <c r="J169" s="201">
        <f t="shared" si="25"/>
        <v>0</v>
      </c>
      <c r="K169" s="202">
        <f t="shared" si="25"/>
        <v>0</v>
      </c>
      <c r="L169" s="202">
        <f t="shared" si="25"/>
        <v>0</v>
      </c>
      <c r="M169" s="203">
        <f t="shared" si="25"/>
        <v>0</v>
      </c>
      <c r="N169" s="198">
        <f t="shared" si="25"/>
        <v>27134</v>
      </c>
      <c r="O169" s="198">
        <f t="shared" si="25"/>
        <v>0</v>
      </c>
      <c r="P169" s="204">
        <f t="shared" si="25"/>
        <v>27134</v>
      </c>
      <c r="Q169" s="205">
        <f t="shared" si="25"/>
        <v>0</v>
      </c>
      <c r="R169" s="206">
        <f t="shared" si="25"/>
        <v>0</v>
      </c>
      <c r="S169" s="207">
        <f t="shared" si="25"/>
        <v>0</v>
      </c>
      <c r="T169" s="208">
        <f t="shared" si="25"/>
        <v>0</v>
      </c>
      <c r="U169" s="198">
        <f t="shared" si="25"/>
        <v>0</v>
      </c>
      <c r="V169" s="206">
        <f t="shared" si="25"/>
        <v>0</v>
      </c>
      <c r="W169" s="201">
        <f t="shared" si="25"/>
        <v>0</v>
      </c>
      <c r="X169" s="201">
        <f t="shared" si="25"/>
        <v>0</v>
      </c>
      <c r="Y169" s="201">
        <f t="shared" si="25"/>
        <v>0</v>
      </c>
      <c r="Z169" s="201">
        <f t="shared" si="25"/>
        <v>0</v>
      </c>
      <c r="AA169" s="201">
        <f t="shared" si="25"/>
        <v>0</v>
      </c>
      <c r="AB169" s="208">
        <f t="shared" si="25"/>
        <v>0</v>
      </c>
      <c r="AC169" s="198">
        <f t="shared" si="25"/>
        <v>0</v>
      </c>
      <c r="AD169" s="198">
        <f t="shared" si="25"/>
        <v>274297</v>
      </c>
      <c r="AE169" s="209">
        <f t="shared" si="25"/>
        <v>274297</v>
      </c>
      <c r="AF169" s="9">
        <f t="shared" si="25"/>
        <v>301431</v>
      </c>
      <c r="AH169" s="76">
        <f>N169-(G169+H169+I169+J169+K169+L169+M169)</f>
        <v>0</v>
      </c>
      <c r="AI169">
        <f>P169-(D169+E169+F169+N169+O169)</f>
        <v>0</v>
      </c>
      <c r="AJ169">
        <f>U169-(R169+S169+T169)</f>
        <v>0</v>
      </c>
      <c r="AK169">
        <f>AC169-(V169+W169+X169+Y169+Z169+AA169+AB169)</f>
        <v>0</v>
      </c>
      <c r="AL169">
        <f>AE169-(Q169+U169+AC169+AD169)</f>
        <v>0</v>
      </c>
      <c r="AM169" s="116">
        <f>AF169-(P169+AE169)</f>
        <v>0</v>
      </c>
    </row>
    <row r="170" spans="1:40" ht="11.25" customHeight="1" x14ac:dyDescent="0.25">
      <c r="A170" s="131" t="s">
        <v>134</v>
      </c>
      <c r="B170" s="137"/>
      <c r="C170" s="132"/>
      <c r="D170" s="175">
        <v>0</v>
      </c>
      <c r="E170" s="174">
        <v>0</v>
      </c>
      <c r="F170" s="174">
        <v>0</v>
      </c>
      <c r="G170" s="176">
        <v>0</v>
      </c>
      <c r="H170" s="177">
        <v>0</v>
      </c>
      <c r="I170" s="178">
        <v>0</v>
      </c>
      <c r="J170" s="178">
        <v>0</v>
      </c>
      <c r="K170" s="179">
        <v>0</v>
      </c>
      <c r="L170" s="179">
        <v>0</v>
      </c>
      <c r="M170" s="180">
        <v>0</v>
      </c>
      <c r="N170" s="174">
        <f>SUM(G170:M170)</f>
        <v>0</v>
      </c>
      <c r="O170" s="174">
        <v>0</v>
      </c>
      <c r="P170" s="181">
        <f>D170+E170+F170+N170+O170</f>
        <v>0</v>
      </c>
      <c r="Q170" s="183">
        <v>0</v>
      </c>
      <c r="R170" s="171">
        <v>0</v>
      </c>
      <c r="S170" s="184">
        <v>0</v>
      </c>
      <c r="T170" s="182">
        <v>0</v>
      </c>
      <c r="U170" s="174">
        <f>SUM(R170:T170)</f>
        <v>0</v>
      </c>
      <c r="V170" s="171">
        <v>0</v>
      </c>
      <c r="W170" s="178">
        <v>0</v>
      </c>
      <c r="X170" s="178">
        <v>0</v>
      </c>
      <c r="Y170" s="178">
        <v>0</v>
      </c>
      <c r="Z170" s="178">
        <v>0</v>
      </c>
      <c r="AA170" s="178">
        <v>0</v>
      </c>
      <c r="AB170" s="182">
        <v>0</v>
      </c>
      <c r="AC170" s="174">
        <f>SUM(V170:AB170)</f>
        <v>0</v>
      </c>
      <c r="AD170" s="174">
        <v>223578</v>
      </c>
      <c r="AE170" s="191">
        <f>Q170+U170+AC170+AD170</f>
        <v>223578</v>
      </c>
      <c r="AF170" s="87">
        <f>P170+AE170</f>
        <v>223578</v>
      </c>
      <c r="AH170" s="116"/>
      <c r="AI170" s="116"/>
      <c r="AJ170" s="116"/>
      <c r="AK170" s="116"/>
      <c r="AL170" s="116"/>
      <c r="AM170" s="116"/>
      <c r="AN170" s="116"/>
    </row>
    <row r="171" spans="1:40" ht="11.25" customHeight="1" x14ac:dyDescent="0.25">
      <c r="A171" s="131" t="s">
        <v>135</v>
      </c>
      <c r="B171" s="137"/>
      <c r="C171" s="132"/>
      <c r="D171" s="175">
        <v>0</v>
      </c>
      <c r="E171" s="174">
        <v>0</v>
      </c>
      <c r="F171" s="174">
        <v>0</v>
      </c>
      <c r="G171" s="176">
        <v>0</v>
      </c>
      <c r="H171" s="177">
        <v>0</v>
      </c>
      <c r="I171" s="178">
        <v>0</v>
      </c>
      <c r="J171" s="178">
        <v>0</v>
      </c>
      <c r="K171" s="179">
        <v>0</v>
      </c>
      <c r="L171" s="179">
        <v>0</v>
      </c>
      <c r="M171" s="180">
        <v>0</v>
      </c>
      <c r="N171" s="174">
        <f>SUM(G171:M171)</f>
        <v>0</v>
      </c>
      <c r="O171" s="174">
        <v>0</v>
      </c>
      <c r="P171" s="181">
        <f>D171+E171+F171+N171+O171</f>
        <v>0</v>
      </c>
      <c r="Q171" s="183">
        <v>0</v>
      </c>
      <c r="R171" s="171">
        <v>0</v>
      </c>
      <c r="S171" s="184">
        <v>0</v>
      </c>
      <c r="T171" s="182">
        <v>0</v>
      </c>
      <c r="U171" s="174">
        <f>SUM(R171:T171)</f>
        <v>0</v>
      </c>
      <c r="V171" s="171">
        <v>0</v>
      </c>
      <c r="W171" s="178">
        <v>0</v>
      </c>
      <c r="X171" s="178">
        <v>0</v>
      </c>
      <c r="Y171" s="178">
        <v>0</v>
      </c>
      <c r="Z171" s="178">
        <v>0</v>
      </c>
      <c r="AA171" s="178">
        <v>0</v>
      </c>
      <c r="AB171" s="182">
        <v>0</v>
      </c>
      <c r="AC171" s="174">
        <f>SUM(V171:AB171)</f>
        <v>0</v>
      </c>
      <c r="AD171" s="174">
        <v>27299</v>
      </c>
      <c r="AE171" s="191">
        <f>Q171+U171+AC171+AD171</f>
        <v>27299</v>
      </c>
      <c r="AF171" s="87">
        <f>P171+AE171</f>
        <v>27299</v>
      </c>
      <c r="AH171" s="116"/>
      <c r="AI171" s="116"/>
      <c r="AJ171" s="116"/>
      <c r="AK171" s="116"/>
      <c r="AL171" s="116"/>
      <c r="AM171" s="116"/>
      <c r="AN171" s="116"/>
    </row>
    <row r="172" spans="1:40" ht="11.25" customHeight="1" x14ac:dyDescent="0.25">
      <c r="A172" s="131" t="s">
        <v>136</v>
      </c>
      <c r="B172" s="137"/>
      <c r="C172" s="132"/>
      <c r="D172" s="175">
        <v>0</v>
      </c>
      <c r="E172" s="174">
        <v>0</v>
      </c>
      <c r="F172" s="174">
        <v>0</v>
      </c>
      <c r="G172" s="176">
        <v>0</v>
      </c>
      <c r="H172" s="177">
        <v>0</v>
      </c>
      <c r="I172" s="178">
        <v>26946</v>
      </c>
      <c r="J172" s="178">
        <v>0</v>
      </c>
      <c r="K172" s="179">
        <v>0</v>
      </c>
      <c r="L172" s="179">
        <v>0</v>
      </c>
      <c r="M172" s="180">
        <v>0</v>
      </c>
      <c r="N172" s="174">
        <f>SUM(G172:M172)</f>
        <v>26946</v>
      </c>
      <c r="O172" s="174">
        <v>0</v>
      </c>
      <c r="P172" s="181">
        <f>D172+E172+F172+N172+O172</f>
        <v>26946</v>
      </c>
      <c r="Q172" s="183">
        <v>0</v>
      </c>
      <c r="R172" s="171">
        <v>0</v>
      </c>
      <c r="S172" s="184">
        <v>0</v>
      </c>
      <c r="T172" s="182">
        <v>0</v>
      </c>
      <c r="U172" s="174">
        <f>SUM(R172:T172)</f>
        <v>0</v>
      </c>
      <c r="V172" s="171">
        <v>0</v>
      </c>
      <c r="W172" s="178">
        <v>0</v>
      </c>
      <c r="X172" s="178">
        <v>0</v>
      </c>
      <c r="Y172" s="178">
        <v>0</v>
      </c>
      <c r="Z172" s="178">
        <v>0</v>
      </c>
      <c r="AA172" s="178">
        <v>0</v>
      </c>
      <c r="AB172" s="182">
        <v>0</v>
      </c>
      <c r="AC172" s="174">
        <f>SUM(V172:AB172)</f>
        <v>0</v>
      </c>
      <c r="AD172" s="174">
        <v>1843</v>
      </c>
      <c r="AE172" s="191">
        <f>Q172+U172+AC172+AD172</f>
        <v>1843</v>
      </c>
      <c r="AF172" s="87">
        <f>P172+AE172</f>
        <v>28789</v>
      </c>
      <c r="AH172" s="116"/>
      <c r="AI172" s="116"/>
      <c r="AJ172" s="116"/>
      <c r="AK172" s="116"/>
      <c r="AL172" s="116"/>
      <c r="AM172" s="116"/>
      <c r="AN172" s="116"/>
    </row>
    <row r="173" spans="1:40" ht="11.25" customHeight="1" x14ac:dyDescent="0.25">
      <c r="A173" s="131" t="s">
        <v>137</v>
      </c>
      <c r="B173" s="137"/>
      <c r="C173" s="132"/>
      <c r="D173" s="175">
        <v>0</v>
      </c>
      <c r="E173" s="174">
        <v>0</v>
      </c>
      <c r="F173" s="174">
        <v>0</v>
      </c>
      <c r="G173" s="176">
        <v>0</v>
      </c>
      <c r="H173" s="177">
        <v>0</v>
      </c>
      <c r="I173" s="178">
        <v>0</v>
      </c>
      <c r="J173" s="178">
        <v>0</v>
      </c>
      <c r="K173" s="179">
        <v>0</v>
      </c>
      <c r="L173" s="179">
        <v>0</v>
      </c>
      <c r="M173" s="180">
        <v>0</v>
      </c>
      <c r="N173" s="174">
        <f>SUM(G173:M173)</f>
        <v>0</v>
      </c>
      <c r="O173" s="174">
        <v>0</v>
      </c>
      <c r="P173" s="181">
        <f>D173+E173+F173+N173+O173</f>
        <v>0</v>
      </c>
      <c r="Q173" s="183">
        <v>0</v>
      </c>
      <c r="R173" s="171">
        <v>0</v>
      </c>
      <c r="S173" s="184">
        <v>0</v>
      </c>
      <c r="T173" s="182">
        <v>0</v>
      </c>
      <c r="U173" s="174">
        <f>SUM(R173:T173)</f>
        <v>0</v>
      </c>
      <c r="V173" s="171">
        <v>0</v>
      </c>
      <c r="W173" s="178">
        <v>0</v>
      </c>
      <c r="X173" s="178">
        <v>0</v>
      </c>
      <c r="Y173" s="178">
        <v>0</v>
      </c>
      <c r="Z173" s="178">
        <v>0</v>
      </c>
      <c r="AA173" s="178">
        <v>0</v>
      </c>
      <c r="AB173" s="182">
        <v>0</v>
      </c>
      <c r="AC173" s="174">
        <f>SUM(V173:AB173)</f>
        <v>0</v>
      </c>
      <c r="AD173" s="174">
        <v>21577</v>
      </c>
      <c r="AE173" s="191">
        <f>Q173+U173+AC173+AD173</f>
        <v>21577</v>
      </c>
      <c r="AF173" s="87">
        <f>P173+AE173</f>
        <v>21577</v>
      </c>
      <c r="AH173" s="116"/>
      <c r="AI173" s="116"/>
      <c r="AJ173" s="116"/>
      <c r="AK173" s="116"/>
      <c r="AL173" s="116"/>
      <c r="AM173" s="116"/>
      <c r="AN173" s="116"/>
    </row>
    <row r="174" spans="1:40" ht="11.25" customHeight="1" x14ac:dyDescent="0.25">
      <c r="A174" s="131" t="s">
        <v>138</v>
      </c>
      <c r="B174" s="137"/>
      <c r="C174" s="132"/>
      <c r="D174" s="175">
        <v>0</v>
      </c>
      <c r="E174" s="174">
        <v>0</v>
      </c>
      <c r="F174" s="174">
        <v>0</v>
      </c>
      <c r="G174" s="176">
        <v>0</v>
      </c>
      <c r="H174" s="177">
        <v>0</v>
      </c>
      <c r="I174" s="178">
        <v>188</v>
      </c>
      <c r="J174" s="178">
        <v>0</v>
      </c>
      <c r="K174" s="179">
        <v>0</v>
      </c>
      <c r="L174" s="179">
        <v>0</v>
      </c>
      <c r="M174" s="180">
        <v>0</v>
      </c>
      <c r="N174" s="174">
        <f>SUM(G174:M174)</f>
        <v>188</v>
      </c>
      <c r="O174" s="174">
        <v>0</v>
      </c>
      <c r="P174" s="181">
        <f>D174+E174+F174+N174+O174</f>
        <v>188</v>
      </c>
      <c r="Q174" s="183">
        <v>0</v>
      </c>
      <c r="R174" s="171">
        <v>0</v>
      </c>
      <c r="S174" s="184">
        <v>0</v>
      </c>
      <c r="T174" s="182">
        <v>0</v>
      </c>
      <c r="U174" s="174">
        <f>SUM(R174:T174)</f>
        <v>0</v>
      </c>
      <c r="V174" s="171">
        <v>0</v>
      </c>
      <c r="W174" s="178">
        <v>0</v>
      </c>
      <c r="X174" s="178">
        <v>0</v>
      </c>
      <c r="Y174" s="178">
        <v>0</v>
      </c>
      <c r="Z174" s="178">
        <v>0</v>
      </c>
      <c r="AA174" s="178">
        <v>0</v>
      </c>
      <c r="AB174" s="182">
        <v>0</v>
      </c>
      <c r="AC174" s="174">
        <f>SUM(V174:AB174)</f>
        <v>0</v>
      </c>
      <c r="AD174" s="174">
        <v>0</v>
      </c>
      <c r="AE174" s="191">
        <f>Q174+U174+AC174+AD174</f>
        <v>0</v>
      </c>
      <c r="AF174" s="87">
        <f>P174+AE174</f>
        <v>188</v>
      </c>
      <c r="AH174" s="116"/>
      <c r="AI174" s="116"/>
      <c r="AJ174" s="116"/>
      <c r="AK174" s="116"/>
      <c r="AL174" s="116"/>
      <c r="AM174" s="116"/>
      <c r="AN174" s="116"/>
    </row>
    <row r="175" spans="1:40" x14ac:dyDescent="0.25">
      <c r="A175" s="68"/>
      <c r="B175" s="78"/>
      <c r="C175" s="79"/>
      <c r="D175" s="130"/>
      <c r="E175" s="138"/>
      <c r="F175" s="138"/>
      <c r="G175" s="147"/>
      <c r="H175" s="157"/>
      <c r="I175" s="165"/>
      <c r="J175" s="165"/>
      <c r="K175" s="179"/>
      <c r="L175" s="179"/>
      <c r="M175" s="167"/>
      <c r="N175" s="138"/>
      <c r="O175" s="138"/>
      <c r="P175" s="210"/>
      <c r="Q175" s="168"/>
      <c r="R175" s="171"/>
      <c r="S175" s="184"/>
      <c r="T175" s="172"/>
      <c r="U175" s="138"/>
      <c r="V175" s="169"/>
      <c r="W175" s="165"/>
      <c r="X175" s="165"/>
      <c r="Y175" s="165"/>
      <c r="Z175" s="165"/>
      <c r="AA175" s="165"/>
      <c r="AB175" s="172"/>
      <c r="AC175" s="138"/>
      <c r="AD175" s="138"/>
      <c r="AE175" s="173"/>
      <c r="AF175" s="118"/>
    </row>
    <row r="176" spans="1:40" x14ac:dyDescent="0.25">
      <c r="A176" s="71" t="s">
        <v>140</v>
      </c>
      <c r="B176" s="72"/>
      <c r="C176" s="101"/>
      <c r="D176" s="197">
        <v>0</v>
      </c>
      <c r="E176" s="198">
        <v>62895</v>
      </c>
      <c r="F176" s="198">
        <v>0</v>
      </c>
      <c r="G176" s="199">
        <v>0</v>
      </c>
      <c r="H176" s="200">
        <v>0</v>
      </c>
      <c r="I176" s="201">
        <v>0</v>
      </c>
      <c r="J176" s="201">
        <v>0</v>
      </c>
      <c r="K176" s="202">
        <v>0</v>
      </c>
      <c r="L176" s="202">
        <v>0</v>
      </c>
      <c r="M176" s="203">
        <v>7142</v>
      </c>
      <c r="N176" s="198">
        <f>SUM(G176:M176)</f>
        <v>7142</v>
      </c>
      <c r="O176" s="198">
        <v>0</v>
      </c>
      <c r="P176" s="204">
        <f>D176+E176+F176+N176+O176</f>
        <v>70037</v>
      </c>
      <c r="Q176" s="205">
        <v>0</v>
      </c>
      <c r="R176" s="206">
        <v>40</v>
      </c>
      <c r="S176" s="207">
        <v>1249</v>
      </c>
      <c r="T176" s="208">
        <v>1067</v>
      </c>
      <c r="U176" s="198">
        <f>SUM(R176:T176)</f>
        <v>2356</v>
      </c>
      <c r="V176" s="206">
        <v>3587</v>
      </c>
      <c r="W176" s="201">
        <v>4421</v>
      </c>
      <c r="X176" s="201">
        <v>918</v>
      </c>
      <c r="Y176" s="201">
        <v>0</v>
      </c>
      <c r="Z176" s="201">
        <v>0</v>
      </c>
      <c r="AA176" s="201">
        <v>672</v>
      </c>
      <c r="AB176" s="208">
        <v>1174</v>
      </c>
      <c r="AC176" s="198">
        <f>SUM(V176:AB176)</f>
        <v>10772</v>
      </c>
      <c r="AD176" s="198">
        <v>1352</v>
      </c>
      <c r="AE176" s="209">
        <f>Q176+U176+AC176+AD176</f>
        <v>14480</v>
      </c>
      <c r="AF176" s="9">
        <f>P176+AE176</f>
        <v>84517</v>
      </c>
    </row>
    <row r="177" spans="1:34" x14ac:dyDescent="0.25">
      <c r="A177" s="77"/>
      <c r="B177" s="78"/>
      <c r="C177" s="100"/>
      <c r="D177" s="130"/>
      <c r="E177" s="138"/>
      <c r="F177" s="138"/>
      <c r="G177" s="147"/>
      <c r="H177" s="157"/>
      <c r="I177" s="165"/>
      <c r="J177" s="165"/>
      <c r="K177" s="166"/>
      <c r="L177" s="166"/>
      <c r="M177" s="167"/>
      <c r="N177" s="138"/>
      <c r="O177" s="138"/>
      <c r="P177" s="210"/>
      <c r="Q177" s="168"/>
      <c r="R177" s="169"/>
      <c r="S177" s="170"/>
      <c r="T177" s="172"/>
      <c r="U177" s="138"/>
      <c r="V177" s="169"/>
      <c r="W177" s="165"/>
      <c r="X177" s="165"/>
      <c r="Y177" s="165"/>
      <c r="Z177" s="165"/>
      <c r="AA177" s="165"/>
      <c r="AB177" s="172"/>
      <c r="AC177" s="138"/>
      <c r="AD177" s="138"/>
      <c r="AE177" s="173"/>
      <c r="AF177" s="118"/>
    </row>
    <row r="178" spans="1:34" x14ac:dyDescent="0.25">
      <c r="A178" s="71" t="s">
        <v>141</v>
      </c>
      <c r="B178" s="72"/>
      <c r="C178" s="101"/>
      <c r="D178" s="197">
        <v>0</v>
      </c>
      <c r="E178" s="198">
        <v>110821</v>
      </c>
      <c r="F178" s="198">
        <v>0</v>
      </c>
      <c r="G178" s="199">
        <v>0</v>
      </c>
      <c r="H178" s="200">
        <v>0</v>
      </c>
      <c r="I178" s="201">
        <v>0</v>
      </c>
      <c r="J178" s="201">
        <v>0</v>
      </c>
      <c r="K178" s="202">
        <v>0</v>
      </c>
      <c r="L178" s="202">
        <v>3204</v>
      </c>
      <c r="M178" s="203">
        <v>0</v>
      </c>
      <c r="N178" s="198">
        <f>SUM(G178:M178)</f>
        <v>3204</v>
      </c>
      <c r="O178" s="198">
        <v>0</v>
      </c>
      <c r="P178" s="204">
        <f>D178+E178+F178+N178+O178</f>
        <v>114025</v>
      </c>
      <c r="Q178" s="205">
        <v>0</v>
      </c>
      <c r="R178" s="206">
        <v>0</v>
      </c>
      <c r="S178" s="207">
        <v>0</v>
      </c>
      <c r="T178" s="208">
        <v>0</v>
      </c>
      <c r="U178" s="198">
        <f>SUM(R178:T178)</f>
        <v>0</v>
      </c>
      <c r="V178" s="206">
        <v>0</v>
      </c>
      <c r="W178" s="201">
        <v>0</v>
      </c>
      <c r="X178" s="201">
        <v>0</v>
      </c>
      <c r="Y178" s="201">
        <v>0</v>
      </c>
      <c r="Z178" s="201">
        <v>0</v>
      </c>
      <c r="AA178" s="201">
        <v>0</v>
      </c>
      <c r="AB178" s="208">
        <v>0</v>
      </c>
      <c r="AC178" s="198">
        <f>SUM(V178:AB178)</f>
        <v>0</v>
      </c>
      <c r="AD178" s="198">
        <v>0</v>
      </c>
      <c r="AE178" s="209">
        <f>Q178+U178+AC178+AD178</f>
        <v>0</v>
      </c>
      <c r="AF178" s="9">
        <f>P178+AE178</f>
        <v>114025</v>
      </c>
    </row>
    <row r="179" spans="1:34" x14ac:dyDescent="0.25">
      <c r="A179" s="77"/>
      <c r="B179" s="78"/>
      <c r="C179" s="100"/>
      <c r="D179" s="130"/>
      <c r="E179" s="138"/>
      <c r="F179" s="138"/>
      <c r="G179" s="147"/>
      <c r="H179" s="157"/>
      <c r="I179" s="165"/>
      <c r="J179" s="165"/>
      <c r="K179" s="166"/>
      <c r="L179" s="166"/>
      <c r="M179" s="167"/>
      <c r="N179" s="138"/>
      <c r="O179" s="138"/>
      <c r="P179" s="210"/>
      <c r="Q179" s="168"/>
      <c r="R179" s="169"/>
      <c r="S179" s="170"/>
      <c r="T179" s="172"/>
      <c r="U179" s="138"/>
      <c r="V179" s="169"/>
      <c r="W179" s="165"/>
      <c r="X179" s="165"/>
      <c r="Y179" s="165"/>
      <c r="Z179" s="165"/>
      <c r="AA179" s="165"/>
      <c r="AB179" s="172"/>
      <c r="AC179" s="138"/>
      <c r="AD179" s="138"/>
      <c r="AE179" s="173"/>
      <c r="AF179" s="118"/>
    </row>
    <row r="180" spans="1:34" x14ac:dyDescent="0.25">
      <c r="A180" s="71" t="s">
        <v>142</v>
      </c>
      <c r="B180" s="72"/>
      <c r="C180" s="101"/>
      <c r="D180" s="197">
        <v>0</v>
      </c>
      <c r="E180" s="198">
        <v>32222</v>
      </c>
      <c r="F180" s="198">
        <v>0</v>
      </c>
      <c r="G180" s="199">
        <v>0</v>
      </c>
      <c r="H180" s="200">
        <v>0</v>
      </c>
      <c r="I180" s="201">
        <v>0</v>
      </c>
      <c r="J180" s="201">
        <v>0</v>
      </c>
      <c r="K180" s="202">
        <v>0</v>
      </c>
      <c r="L180" s="202">
        <v>0</v>
      </c>
      <c r="M180" s="203">
        <v>0</v>
      </c>
      <c r="N180" s="198">
        <f>SUM(G180:M180)</f>
        <v>0</v>
      </c>
      <c r="O180" s="198">
        <v>0</v>
      </c>
      <c r="P180" s="204">
        <f>D180+E180+F180+N180+O180</f>
        <v>32222</v>
      </c>
      <c r="Q180" s="205">
        <v>0</v>
      </c>
      <c r="R180" s="206">
        <v>0</v>
      </c>
      <c r="S180" s="207">
        <v>0</v>
      </c>
      <c r="T180" s="208">
        <v>0</v>
      </c>
      <c r="U180" s="198">
        <f>SUM(R180:T180)</f>
        <v>0</v>
      </c>
      <c r="V180" s="206">
        <v>0</v>
      </c>
      <c r="W180" s="201">
        <v>0</v>
      </c>
      <c r="X180" s="201">
        <v>0</v>
      </c>
      <c r="Y180" s="201">
        <v>0</v>
      </c>
      <c r="Z180" s="201">
        <v>0</v>
      </c>
      <c r="AA180" s="201">
        <v>0</v>
      </c>
      <c r="AB180" s="208">
        <v>0</v>
      </c>
      <c r="AC180" s="198">
        <f>SUM(V180:AB180)</f>
        <v>0</v>
      </c>
      <c r="AD180" s="198">
        <v>0</v>
      </c>
      <c r="AE180" s="209">
        <f>Q180+U180+AC180+AD180</f>
        <v>0</v>
      </c>
      <c r="AF180" s="9">
        <f>P180+AE180</f>
        <v>32222</v>
      </c>
    </row>
    <row r="181" spans="1:34" ht="15.75" customHeight="1" x14ac:dyDescent="0.25">
      <c r="A181" s="77"/>
      <c r="B181" s="78"/>
      <c r="C181" s="79"/>
      <c r="D181" s="130"/>
      <c r="E181" s="138"/>
      <c r="F181" s="138"/>
      <c r="G181" s="147"/>
      <c r="H181" s="157"/>
      <c r="I181" s="165"/>
      <c r="J181" s="165"/>
      <c r="K181" s="166"/>
      <c r="L181" s="166"/>
      <c r="M181" s="167"/>
      <c r="N181" s="138"/>
      <c r="O181" s="138"/>
      <c r="P181" s="210"/>
      <c r="Q181" s="168"/>
      <c r="R181" s="169"/>
      <c r="S181" s="170"/>
      <c r="T181" s="172"/>
      <c r="U181" s="138"/>
      <c r="V181" s="169"/>
      <c r="W181" s="165"/>
      <c r="X181" s="165"/>
      <c r="Y181" s="165"/>
      <c r="Z181" s="165"/>
      <c r="AA181" s="165"/>
      <c r="AB181" s="172"/>
      <c r="AC181" s="138"/>
      <c r="AD181" s="138"/>
      <c r="AE181" s="173"/>
      <c r="AF181" s="118"/>
    </row>
    <row r="182" spans="1:34" ht="19.5" customHeight="1" x14ac:dyDescent="0.25">
      <c r="A182" s="102" t="s">
        <v>97</v>
      </c>
      <c r="B182" s="103"/>
      <c r="C182" s="139"/>
      <c r="D182" s="215">
        <f t="shared" ref="D182:AF182" si="26">D162+D169+D176+D178-D180</f>
        <v>0</v>
      </c>
      <c r="E182" s="216">
        <f t="shared" si="26"/>
        <v>561727</v>
      </c>
      <c r="F182" s="216">
        <f t="shared" si="26"/>
        <v>0</v>
      </c>
      <c r="G182" s="217">
        <f t="shared" si="26"/>
        <v>0</v>
      </c>
      <c r="H182" s="218">
        <f t="shared" si="26"/>
        <v>0</v>
      </c>
      <c r="I182" s="219">
        <f t="shared" si="26"/>
        <v>27134</v>
      </c>
      <c r="J182" s="219">
        <f t="shared" si="26"/>
        <v>0</v>
      </c>
      <c r="K182" s="220">
        <f t="shared" si="26"/>
        <v>0</v>
      </c>
      <c r="L182" s="220">
        <f t="shared" si="26"/>
        <v>3204</v>
      </c>
      <c r="M182" s="221">
        <f t="shared" si="26"/>
        <v>7207</v>
      </c>
      <c r="N182" s="216">
        <f t="shared" si="26"/>
        <v>37545</v>
      </c>
      <c r="O182" s="216">
        <f t="shared" si="26"/>
        <v>0</v>
      </c>
      <c r="P182" s="222">
        <f t="shared" si="26"/>
        <v>599272</v>
      </c>
      <c r="Q182" s="223">
        <f t="shared" si="26"/>
        <v>0</v>
      </c>
      <c r="R182" s="224">
        <f t="shared" si="26"/>
        <v>40</v>
      </c>
      <c r="S182" s="225">
        <f t="shared" si="26"/>
        <v>1249</v>
      </c>
      <c r="T182" s="226">
        <f t="shared" si="26"/>
        <v>-717</v>
      </c>
      <c r="U182" s="216">
        <f t="shared" si="26"/>
        <v>572</v>
      </c>
      <c r="V182" s="224">
        <f t="shared" si="26"/>
        <v>3677</v>
      </c>
      <c r="W182" s="219">
        <f t="shared" si="26"/>
        <v>4421</v>
      </c>
      <c r="X182" s="219">
        <f t="shared" si="26"/>
        <v>918</v>
      </c>
      <c r="Y182" s="219">
        <f t="shared" si="26"/>
        <v>0</v>
      </c>
      <c r="Z182" s="219">
        <f t="shared" si="26"/>
        <v>0</v>
      </c>
      <c r="AA182" s="219">
        <f t="shared" si="26"/>
        <v>672</v>
      </c>
      <c r="AB182" s="226">
        <f t="shared" si="26"/>
        <v>6356</v>
      </c>
      <c r="AC182" s="216">
        <f t="shared" si="26"/>
        <v>16044</v>
      </c>
      <c r="AD182" s="216">
        <f t="shared" si="26"/>
        <v>275662</v>
      </c>
      <c r="AE182" s="227">
        <f t="shared" si="26"/>
        <v>292278</v>
      </c>
      <c r="AF182" s="228">
        <f t="shared" si="26"/>
        <v>891550</v>
      </c>
      <c r="AH182" s="106">
        <f>AF182-(P182+AE182)</f>
        <v>0</v>
      </c>
    </row>
    <row r="183" spans="1:34" ht="15.75" customHeight="1" x14ac:dyDescent="0.25">
      <c r="A183" s="108"/>
      <c r="B183" s="140"/>
      <c r="C183" s="141"/>
      <c r="D183" s="319"/>
      <c r="E183" s="320"/>
      <c r="F183" s="320"/>
      <c r="G183" s="321"/>
      <c r="H183" s="322"/>
      <c r="I183" s="323"/>
      <c r="J183" s="323"/>
      <c r="K183" s="324"/>
      <c r="L183" s="324"/>
      <c r="M183" s="325"/>
      <c r="N183" s="320"/>
      <c r="O183" s="320"/>
      <c r="P183" s="326"/>
      <c r="Q183" s="327"/>
      <c r="R183" s="330"/>
      <c r="S183" s="111"/>
      <c r="T183" s="328"/>
      <c r="U183" s="329"/>
      <c r="V183" s="330"/>
      <c r="W183" s="331"/>
      <c r="X183" s="331"/>
      <c r="Y183" s="331"/>
      <c r="Z183" s="331"/>
      <c r="AA183" s="331"/>
      <c r="AB183" s="328"/>
      <c r="AC183" s="329"/>
      <c r="AD183" s="329"/>
      <c r="AE183" s="332"/>
      <c r="AF183" s="136"/>
    </row>
    <row r="184" spans="1:34" ht="18" customHeight="1" x14ac:dyDescent="0.25">
      <c r="A184" s="142" t="s">
        <v>143</v>
      </c>
      <c r="B184" s="143"/>
      <c r="C184" s="144"/>
      <c r="D184" s="175"/>
      <c r="E184" s="174"/>
      <c r="F184" s="174"/>
      <c r="G184" s="176"/>
      <c r="H184" s="177"/>
      <c r="I184" s="178"/>
      <c r="J184" s="178"/>
      <c r="K184" s="179"/>
      <c r="L184" s="179"/>
      <c r="M184" s="180"/>
      <c r="N184" s="174"/>
      <c r="O184" s="174"/>
      <c r="P184" s="181"/>
      <c r="Q184" s="2"/>
      <c r="R184" s="333"/>
      <c r="S184" s="84"/>
      <c r="T184" s="18"/>
      <c r="U184" s="129"/>
      <c r="V184" s="333"/>
      <c r="W184" s="334"/>
      <c r="X184" s="334"/>
      <c r="Y184" s="334"/>
      <c r="Z184" s="334"/>
      <c r="AA184" s="334"/>
      <c r="AB184" s="18"/>
      <c r="AC184" s="129"/>
      <c r="AD184" s="129"/>
      <c r="AE184" s="318"/>
      <c r="AF184" s="118"/>
    </row>
    <row r="185" spans="1:34" x14ac:dyDescent="0.25">
      <c r="A185" s="113"/>
      <c r="B185" s="143"/>
      <c r="C185" s="144"/>
      <c r="D185" s="175"/>
      <c r="E185" s="174"/>
      <c r="F185" s="174"/>
      <c r="G185" s="176"/>
      <c r="H185" s="177"/>
      <c r="I185" s="178"/>
      <c r="J185" s="178"/>
      <c r="K185" s="179"/>
      <c r="L185" s="179"/>
      <c r="M185" s="180"/>
      <c r="N185" s="174"/>
      <c r="O185" s="174"/>
      <c r="P185" s="181"/>
      <c r="Q185" s="2"/>
      <c r="R185" s="333"/>
      <c r="S185" s="84"/>
      <c r="T185" s="18"/>
      <c r="U185" s="129"/>
      <c r="V185" s="333"/>
      <c r="W185" s="334"/>
      <c r="X185" s="334"/>
      <c r="Y185" s="334"/>
      <c r="Z185" s="334"/>
      <c r="AA185" s="334"/>
      <c r="AB185" s="18"/>
      <c r="AC185" s="129"/>
      <c r="AD185" s="129"/>
      <c r="AE185" s="318"/>
      <c r="AF185" s="118"/>
    </row>
    <row r="186" spans="1:34" ht="12.75" customHeight="1" x14ac:dyDescent="0.25">
      <c r="A186" s="71" t="s">
        <v>144</v>
      </c>
      <c r="B186" s="72"/>
      <c r="C186" s="101"/>
      <c r="D186" s="197">
        <v>0</v>
      </c>
      <c r="E186" s="198">
        <v>2667</v>
      </c>
      <c r="F186" s="198">
        <v>0</v>
      </c>
      <c r="G186" s="199">
        <v>0</v>
      </c>
      <c r="H186" s="200">
        <v>0</v>
      </c>
      <c r="I186" s="201">
        <v>0</v>
      </c>
      <c r="J186" s="201">
        <v>0</v>
      </c>
      <c r="K186" s="202">
        <v>0</v>
      </c>
      <c r="L186" s="202">
        <v>0</v>
      </c>
      <c r="M186" s="203">
        <v>575</v>
      </c>
      <c r="N186" s="198">
        <f>SUM(G186:M186)</f>
        <v>575</v>
      </c>
      <c r="O186" s="198">
        <v>0</v>
      </c>
      <c r="P186" s="204">
        <f>D186+E186+F186+N186+O186</f>
        <v>3242</v>
      </c>
      <c r="Q186" s="205">
        <v>0</v>
      </c>
      <c r="R186" s="206">
        <v>0</v>
      </c>
      <c r="S186" s="207">
        <v>0</v>
      </c>
      <c r="T186" s="208">
        <v>0</v>
      </c>
      <c r="U186" s="198">
        <f>SUM(R186:T186)</f>
        <v>0</v>
      </c>
      <c r="V186" s="206">
        <v>0</v>
      </c>
      <c r="W186" s="201">
        <v>0</v>
      </c>
      <c r="X186" s="201">
        <v>0</v>
      </c>
      <c r="Y186" s="201">
        <v>0</v>
      </c>
      <c r="Z186" s="201">
        <v>0</v>
      </c>
      <c r="AA186" s="201">
        <v>0</v>
      </c>
      <c r="AB186" s="208">
        <v>0</v>
      </c>
      <c r="AC186" s="198">
        <f>SUM(V186:AB186)</f>
        <v>0</v>
      </c>
      <c r="AD186" s="198">
        <v>0</v>
      </c>
      <c r="AE186" s="209">
        <f>Q186+U186+AC186+AD186</f>
        <v>0</v>
      </c>
      <c r="AF186" s="9">
        <f>P186+AE186</f>
        <v>3242</v>
      </c>
    </row>
    <row r="187" spans="1:34" ht="12.75" customHeight="1" x14ac:dyDescent="0.25">
      <c r="A187" s="77"/>
      <c r="B187" s="78"/>
      <c r="C187" s="100"/>
      <c r="D187" s="130"/>
      <c r="E187" s="138"/>
      <c r="F187" s="138"/>
      <c r="G187" s="147"/>
      <c r="H187" s="157"/>
      <c r="I187" s="165"/>
      <c r="J187" s="165"/>
      <c r="K187" s="166"/>
      <c r="L187" s="166"/>
      <c r="M187" s="167"/>
      <c r="N187" s="138"/>
      <c r="O187" s="138"/>
      <c r="P187" s="210"/>
      <c r="Q187" s="168"/>
      <c r="R187" s="169"/>
      <c r="S187" s="170"/>
      <c r="T187" s="172"/>
      <c r="U187" s="138"/>
      <c r="V187" s="169"/>
      <c r="W187" s="165"/>
      <c r="X187" s="165"/>
      <c r="Y187" s="165"/>
      <c r="Z187" s="165"/>
      <c r="AA187" s="165"/>
      <c r="AB187" s="172"/>
      <c r="AC187" s="138"/>
      <c r="AD187" s="138"/>
      <c r="AE187" s="173"/>
      <c r="AF187" s="118"/>
    </row>
    <row r="188" spans="1:34" ht="12.75" customHeight="1" x14ac:dyDescent="0.25">
      <c r="A188" s="71" t="s">
        <v>145</v>
      </c>
      <c r="B188" s="72"/>
      <c r="C188" s="101"/>
      <c r="D188" s="197">
        <v>0</v>
      </c>
      <c r="E188" s="198">
        <v>12124</v>
      </c>
      <c r="F188" s="198">
        <v>0</v>
      </c>
      <c r="G188" s="199">
        <v>0</v>
      </c>
      <c r="H188" s="200">
        <v>0</v>
      </c>
      <c r="I188" s="201">
        <v>0</v>
      </c>
      <c r="J188" s="201">
        <v>0</v>
      </c>
      <c r="K188" s="202">
        <v>0</v>
      </c>
      <c r="L188" s="202">
        <v>0</v>
      </c>
      <c r="M188" s="203">
        <v>105</v>
      </c>
      <c r="N188" s="198">
        <f>SUM(G188:M188)</f>
        <v>105</v>
      </c>
      <c r="O188" s="198">
        <v>0</v>
      </c>
      <c r="P188" s="204">
        <f>D188+E188+F188+N188+O188</f>
        <v>12229</v>
      </c>
      <c r="Q188" s="205">
        <v>0</v>
      </c>
      <c r="R188" s="206">
        <v>0</v>
      </c>
      <c r="S188" s="207">
        <v>0</v>
      </c>
      <c r="T188" s="208">
        <v>0</v>
      </c>
      <c r="U188" s="198">
        <f>SUM(R188:T188)</f>
        <v>0</v>
      </c>
      <c r="V188" s="206">
        <v>0</v>
      </c>
      <c r="W188" s="201">
        <v>0</v>
      </c>
      <c r="X188" s="201">
        <v>0</v>
      </c>
      <c r="Y188" s="201">
        <v>0</v>
      </c>
      <c r="Z188" s="201">
        <v>0</v>
      </c>
      <c r="AA188" s="201">
        <v>0</v>
      </c>
      <c r="AB188" s="208">
        <v>0</v>
      </c>
      <c r="AC188" s="198">
        <f>SUM(V188:AB188)</f>
        <v>0</v>
      </c>
      <c r="AD188" s="198">
        <v>0</v>
      </c>
      <c r="AE188" s="209">
        <f>Q188+U188+AC188+AD188</f>
        <v>0</v>
      </c>
      <c r="AF188" s="9">
        <f>P188+AE188</f>
        <v>12229</v>
      </c>
    </row>
    <row r="189" spans="1:34" ht="12.75" customHeight="1" x14ac:dyDescent="0.25">
      <c r="A189" s="77"/>
      <c r="B189" s="78"/>
      <c r="C189" s="100"/>
      <c r="D189" s="130"/>
      <c r="E189" s="138"/>
      <c r="F189" s="138"/>
      <c r="G189" s="147"/>
      <c r="H189" s="157"/>
      <c r="I189" s="165"/>
      <c r="J189" s="165"/>
      <c r="K189" s="166"/>
      <c r="L189" s="166"/>
      <c r="M189" s="167"/>
      <c r="N189" s="138"/>
      <c r="O189" s="138"/>
      <c r="P189" s="210"/>
      <c r="Q189" s="168"/>
      <c r="R189" s="169"/>
      <c r="S189" s="170"/>
      <c r="T189" s="172"/>
      <c r="U189" s="138"/>
      <c r="V189" s="169"/>
      <c r="W189" s="165"/>
      <c r="X189" s="165"/>
      <c r="Y189" s="165"/>
      <c r="Z189" s="165"/>
      <c r="AA189" s="165"/>
      <c r="AB189" s="172"/>
      <c r="AC189" s="138"/>
      <c r="AD189" s="138"/>
      <c r="AE189" s="173"/>
      <c r="AF189" s="118"/>
    </row>
    <row r="190" spans="1:34" ht="12.75" customHeight="1" x14ac:dyDescent="0.25">
      <c r="A190" s="145" t="s">
        <v>146</v>
      </c>
      <c r="B190" s="72"/>
      <c r="C190" s="101"/>
      <c r="D190" s="197">
        <v>0</v>
      </c>
      <c r="E190" s="198">
        <v>3756</v>
      </c>
      <c r="F190" s="198">
        <v>0</v>
      </c>
      <c r="G190" s="199">
        <v>0</v>
      </c>
      <c r="H190" s="200">
        <v>0</v>
      </c>
      <c r="I190" s="201">
        <v>0</v>
      </c>
      <c r="J190" s="201">
        <v>0</v>
      </c>
      <c r="K190" s="202">
        <v>0</v>
      </c>
      <c r="L190" s="202">
        <v>0</v>
      </c>
      <c r="M190" s="203">
        <v>0</v>
      </c>
      <c r="N190" s="198">
        <f>SUM(G190:M190)</f>
        <v>0</v>
      </c>
      <c r="O190" s="198">
        <v>0</v>
      </c>
      <c r="P190" s="204">
        <f>D190+E190+F190+N190+O190</f>
        <v>3756</v>
      </c>
      <c r="Q190" s="205">
        <v>0</v>
      </c>
      <c r="R190" s="206">
        <v>0</v>
      </c>
      <c r="S190" s="207">
        <v>0</v>
      </c>
      <c r="T190" s="208">
        <v>0</v>
      </c>
      <c r="U190" s="198">
        <f>SUM(R190:T190)</f>
        <v>0</v>
      </c>
      <c r="V190" s="206">
        <v>0</v>
      </c>
      <c r="W190" s="201">
        <v>0</v>
      </c>
      <c r="X190" s="201">
        <v>0</v>
      </c>
      <c r="Y190" s="201">
        <v>0</v>
      </c>
      <c r="Z190" s="201">
        <v>0</v>
      </c>
      <c r="AA190" s="201">
        <v>0</v>
      </c>
      <c r="AB190" s="208">
        <v>0</v>
      </c>
      <c r="AC190" s="198">
        <f>SUM(V190:AB190)</f>
        <v>0</v>
      </c>
      <c r="AD190" s="198">
        <v>0</v>
      </c>
      <c r="AE190" s="209">
        <f>Q190+U190+AC190+AD190</f>
        <v>0</v>
      </c>
      <c r="AF190" s="9">
        <f>P190+AE190</f>
        <v>3756</v>
      </c>
    </row>
    <row r="191" spans="1:34" ht="12.75" customHeight="1" x14ac:dyDescent="0.25">
      <c r="A191" s="146"/>
      <c r="B191" s="78"/>
      <c r="C191" s="100"/>
      <c r="D191" s="130"/>
      <c r="E191" s="138"/>
      <c r="F191" s="138"/>
      <c r="G191" s="147"/>
      <c r="H191" s="157"/>
      <c r="I191" s="165"/>
      <c r="J191" s="165"/>
      <c r="K191" s="166"/>
      <c r="L191" s="166"/>
      <c r="M191" s="167"/>
      <c r="N191" s="138"/>
      <c r="O191" s="138"/>
      <c r="P191" s="210"/>
      <c r="Q191" s="168"/>
      <c r="R191" s="169"/>
      <c r="S191" s="170"/>
      <c r="T191" s="172"/>
      <c r="U191" s="138"/>
      <c r="V191" s="169"/>
      <c r="W191" s="165"/>
      <c r="X191" s="165"/>
      <c r="Y191" s="165"/>
      <c r="Z191" s="165"/>
      <c r="AA191" s="165"/>
      <c r="AB191" s="172"/>
      <c r="AC191" s="138"/>
      <c r="AD191" s="138"/>
      <c r="AE191" s="173"/>
      <c r="AF191" s="118"/>
    </row>
    <row r="192" spans="1:34" ht="12.75" customHeight="1" x14ac:dyDescent="0.25">
      <c r="A192" s="71" t="s">
        <v>147</v>
      </c>
      <c r="B192" s="72"/>
      <c r="C192" s="101"/>
      <c r="D192" s="197">
        <v>0</v>
      </c>
      <c r="E192" s="198">
        <v>1713</v>
      </c>
      <c r="F192" s="198">
        <v>0</v>
      </c>
      <c r="G192" s="199">
        <v>0</v>
      </c>
      <c r="H192" s="200">
        <v>0</v>
      </c>
      <c r="I192" s="201">
        <v>0</v>
      </c>
      <c r="J192" s="201">
        <v>0</v>
      </c>
      <c r="K192" s="202">
        <v>0</v>
      </c>
      <c r="L192" s="202">
        <v>0</v>
      </c>
      <c r="M192" s="203">
        <v>0</v>
      </c>
      <c r="N192" s="198">
        <f>SUM(G192:M192)</f>
        <v>0</v>
      </c>
      <c r="O192" s="198">
        <v>0</v>
      </c>
      <c r="P192" s="204">
        <f>D192+E192+F192+N192+O192</f>
        <v>1713</v>
      </c>
      <c r="Q192" s="205">
        <v>0</v>
      </c>
      <c r="R192" s="206">
        <v>0</v>
      </c>
      <c r="S192" s="207">
        <v>0</v>
      </c>
      <c r="T192" s="208">
        <v>0</v>
      </c>
      <c r="U192" s="198">
        <f>SUM(R192:T192)</f>
        <v>0</v>
      </c>
      <c r="V192" s="206">
        <v>0</v>
      </c>
      <c r="W192" s="201">
        <v>0</v>
      </c>
      <c r="X192" s="201">
        <v>0</v>
      </c>
      <c r="Y192" s="201">
        <v>0</v>
      </c>
      <c r="Z192" s="201">
        <v>0</v>
      </c>
      <c r="AA192" s="201">
        <v>0</v>
      </c>
      <c r="AB192" s="208">
        <v>0</v>
      </c>
      <c r="AC192" s="198">
        <f>SUM(V192:AB192)</f>
        <v>0</v>
      </c>
      <c r="AD192" s="198">
        <v>0</v>
      </c>
      <c r="AE192" s="209">
        <f>Q192+U192+AC192+AD192</f>
        <v>0</v>
      </c>
      <c r="AF192" s="9">
        <f>P192+AE192</f>
        <v>1713</v>
      </c>
    </row>
    <row r="193" spans="1:42" ht="12.75" customHeight="1" x14ac:dyDescent="0.25">
      <c r="A193" s="77"/>
      <c r="B193" s="78"/>
      <c r="C193" s="100"/>
      <c r="D193" s="130"/>
      <c r="E193" s="138"/>
      <c r="F193" s="138"/>
      <c r="G193" s="147"/>
      <c r="H193" s="157"/>
      <c r="I193" s="165"/>
      <c r="J193" s="165"/>
      <c r="K193" s="166"/>
      <c r="L193" s="166"/>
      <c r="M193" s="167"/>
      <c r="N193" s="138"/>
      <c r="O193" s="138"/>
      <c r="P193" s="210"/>
      <c r="Q193" s="168"/>
      <c r="R193" s="169"/>
      <c r="S193" s="170"/>
      <c r="T193" s="172"/>
      <c r="U193" s="138"/>
      <c r="V193" s="169"/>
      <c r="W193" s="165"/>
      <c r="X193" s="165"/>
      <c r="Y193" s="165"/>
      <c r="Z193" s="165"/>
      <c r="AA193" s="165"/>
      <c r="AB193" s="172"/>
      <c r="AC193" s="138"/>
      <c r="AD193" s="138"/>
      <c r="AE193" s="173"/>
      <c r="AF193" s="118"/>
    </row>
    <row r="194" spans="1:42" ht="12.75" customHeight="1" x14ac:dyDescent="0.25">
      <c r="A194" s="71" t="s">
        <v>148</v>
      </c>
      <c r="B194" s="72"/>
      <c r="C194" s="101"/>
      <c r="D194" s="197">
        <f t="shared" ref="D194:AF194" si="27">SUM(D195:D198)</f>
        <v>219867</v>
      </c>
      <c r="E194" s="198">
        <f t="shared" si="27"/>
        <v>40320</v>
      </c>
      <c r="F194" s="198">
        <f t="shared" si="27"/>
        <v>0</v>
      </c>
      <c r="G194" s="199">
        <f t="shared" si="27"/>
        <v>185</v>
      </c>
      <c r="H194" s="200">
        <f t="shared" si="27"/>
        <v>0</v>
      </c>
      <c r="I194" s="201">
        <f t="shared" si="27"/>
        <v>0</v>
      </c>
      <c r="J194" s="201">
        <f t="shared" si="27"/>
        <v>0</v>
      </c>
      <c r="K194" s="202">
        <f t="shared" si="27"/>
        <v>0</v>
      </c>
      <c r="L194" s="202">
        <f t="shared" si="27"/>
        <v>9</v>
      </c>
      <c r="M194" s="203">
        <f t="shared" si="27"/>
        <v>5982</v>
      </c>
      <c r="N194" s="198">
        <f>SUM(N195:N198)</f>
        <v>6176</v>
      </c>
      <c r="O194" s="198">
        <f t="shared" si="27"/>
        <v>0</v>
      </c>
      <c r="P194" s="204">
        <f t="shared" si="27"/>
        <v>266363</v>
      </c>
      <c r="Q194" s="205">
        <f t="shared" si="27"/>
        <v>11947</v>
      </c>
      <c r="R194" s="206">
        <f t="shared" si="27"/>
        <v>-3196</v>
      </c>
      <c r="S194" s="207">
        <f t="shared" si="27"/>
        <v>0</v>
      </c>
      <c r="T194" s="208">
        <f t="shared" si="27"/>
        <v>-1098</v>
      </c>
      <c r="U194" s="198">
        <f t="shared" si="27"/>
        <v>-4294</v>
      </c>
      <c r="V194" s="206">
        <f t="shared" si="27"/>
        <v>0</v>
      </c>
      <c r="W194" s="201">
        <f t="shared" si="27"/>
        <v>0</v>
      </c>
      <c r="X194" s="201">
        <f t="shared" si="27"/>
        <v>0</v>
      </c>
      <c r="Y194" s="201">
        <f t="shared" si="27"/>
        <v>0</v>
      </c>
      <c r="Z194" s="201">
        <f t="shared" si="27"/>
        <v>0</v>
      </c>
      <c r="AA194" s="201">
        <f t="shared" si="27"/>
        <v>0</v>
      </c>
      <c r="AB194" s="208">
        <f t="shared" si="27"/>
        <v>0</v>
      </c>
      <c r="AC194" s="198">
        <f t="shared" si="27"/>
        <v>0</v>
      </c>
      <c r="AD194" s="198">
        <f t="shared" si="27"/>
        <v>0</v>
      </c>
      <c r="AE194" s="209">
        <f t="shared" si="27"/>
        <v>7653</v>
      </c>
      <c r="AF194" s="9">
        <f t="shared" si="27"/>
        <v>274016</v>
      </c>
      <c r="AH194" s="148">
        <f>N195-(G195+H195+I195+J195+K195+L195+M195)</f>
        <v>0</v>
      </c>
      <c r="AI194" s="149">
        <f>P195-(D195+E195+F195+N195+O195)</f>
        <v>0</v>
      </c>
      <c r="AJ194" s="148">
        <f>U194-(R194+S194+T194)</f>
        <v>0</v>
      </c>
      <c r="AK194" s="149">
        <f>AC195-(V195+W195+X195+Y195+Z195+AA195+AB195)</f>
        <v>0</v>
      </c>
      <c r="AL194" s="149">
        <f>AE195-(Q195+U195+AC195+AD195)</f>
        <v>0</v>
      </c>
      <c r="AM194" s="149">
        <f>AF195-(P195+AE195)</f>
        <v>0</v>
      </c>
    </row>
    <row r="195" spans="1:42" ht="11.25" customHeight="1" x14ac:dyDescent="0.25">
      <c r="A195" s="150" t="s">
        <v>149</v>
      </c>
      <c r="B195" s="151"/>
      <c r="C195" s="152"/>
      <c r="D195" s="262">
        <v>55747</v>
      </c>
      <c r="E195" s="263">
        <v>234</v>
      </c>
      <c r="F195" s="263">
        <v>0</v>
      </c>
      <c r="G195" s="264">
        <v>13</v>
      </c>
      <c r="H195" s="265">
        <v>0</v>
      </c>
      <c r="I195" s="265">
        <v>0</v>
      </c>
      <c r="J195" s="265">
        <v>0</v>
      </c>
      <c r="K195" s="179">
        <v>0</v>
      </c>
      <c r="L195" s="179">
        <v>0</v>
      </c>
      <c r="M195" s="266">
        <v>1971</v>
      </c>
      <c r="N195" s="263">
        <f>SUM(G195:M195)</f>
        <v>1984</v>
      </c>
      <c r="O195" s="263">
        <v>0</v>
      </c>
      <c r="P195" s="267">
        <f>D195+E195+F195+N195+O195</f>
        <v>57965</v>
      </c>
      <c r="Q195" s="268">
        <v>1183</v>
      </c>
      <c r="R195" s="171">
        <v>-3196</v>
      </c>
      <c r="S195" s="184">
        <v>0</v>
      </c>
      <c r="T195" s="266">
        <v>0</v>
      </c>
      <c r="U195" s="263">
        <f>SUM(R195:T195)</f>
        <v>-3196</v>
      </c>
      <c r="V195" s="264">
        <v>0</v>
      </c>
      <c r="W195" s="265">
        <v>0</v>
      </c>
      <c r="X195" s="265">
        <v>0</v>
      </c>
      <c r="Y195" s="265">
        <v>0</v>
      </c>
      <c r="Z195" s="265">
        <v>0</v>
      </c>
      <c r="AA195" s="265">
        <v>0</v>
      </c>
      <c r="AB195" s="266">
        <v>0</v>
      </c>
      <c r="AC195" s="263">
        <f>SUM(V195:AB195)</f>
        <v>0</v>
      </c>
      <c r="AD195" s="263">
        <v>0</v>
      </c>
      <c r="AE195" s="269">
        <f>Q195+U195+AC195+AD195</f>
        <v>-2013</v>
      </c>
      <c r="AF195" s="270">
        <f>P195+AE195</f>
        <v>55952</v>
      </c>
    </row>
    <row r="196" spans="1:42" ht="11.25" customHeight="1" x14ac:dyDescent="0.25">
      <c r="A196" s="150" t="s">
        <v>150</v>
      </c>
      <c r="B196" s="151"/>
      <c r="C196" s="152"/>
      <c r="D196" s="262">
        <v>160139</v>
      </c>
      <c r="E196" s="263">
        <v>11923</v>
      </c>
      <c r="F196" s="263">
        <v>0</v>
      </c>
      <c r="G196" s="264">
        <v>172</v>
      </c>
      <c r="H196" s="265">
        <v>0</v>
      </c>
      <c r="I196" s="265">
        <v>0</v>
      </c>
      <c r="J196" s="265">
        <v>0</v>
      </c>
      <c r="K196" s="179">
        <v>0</v>
      </c>
      <c r="L196" s="179">
        <v>0</v>
      </c>
      <c r="M196" s="266">
        <v>1870</v>
      </c>
      <c r="N196" s="263">
        <f>SUM(G196:M196)</f>
        <v>2042</v>
      </c>
      <c r="O196" s="263">
        <v>0</v>
      </c>
      <c r="P196" s="267">
        <f>D196+E196+F196+N196+O196</f>
        <v>174104</v>
      </c>
      <c r="Q196" s="268">
        <v>7630</v>
      </c>
      <c r="R196" s="171">
        <v>0</v>
      </c>
      <c r="S196" s="184">
        <v>0</v>
      </c>
      <c r="T196" s="266">
        <v>0</v>
      </c>
      <c r="U196" s="263">
        <f>SUM(R196:T196)</f>
        <v>0</v>
      </c>
      <c r="V196" s="264">
        <v>0</v>
      </c>
      <c r="W196" s="265">
        <v>0</v>
      </c>
      <c r="X196" s="265">
        <v>0</v>
      </c>
      <c r="Y196" s="265">
        <v>0</v>
      </c>
      <c r="Z196" s="265">
        <v>0</v>
      </c>
      <c r="AA196" s="265">
        <v>0</v>
      </c>
      <c r="AB196" s="266">
        <v>0</v>
      </c>
      <c r="AC196" s="263">
        <f>SUM(V196:AB196)</f>
        <v>0</v>
      </c>
      <c r="AD196" s="263">
        <v>0</v>
      </c>
      <c r="AE196" s="269">
        <f>Q196+U196+AC196+AD196</f>
        <v>7630</v>
      </c>
      <c r="AF196" s="270">
        <f>P196+AE196</f>
        <v>181734</v>
      </c>
    </row>
    <row r="197" spans="1:42" ht="11.25" customHeight="1" x14ac:dyDescent="0.25">
      <c r="A197" s="150" t="s">
        <v>151</v>
      </c>
      <c r="B197" s="151"/>
      <c r="C197" s="152"/>
      <c r="D197" s="262">
        <v>614</v>
      </c>
      <c r="E197" s="263">
        <v>28163</v>
      </c>
      <c r="F197" s="263">
        <v>0</v>
      </c>
      <c r="G197" s="264">
        <v>0</v>
      </c>
      <c r="H197" s="265">
        <v>0</v>
      </c>
      <c r="I197" s="265">
        <v>0</v>
      </c>
      <c r="J197" s="265">
        <v>0</v>
      </c>
      <c r="K197" s="179">
        <v>0</v>
      </c>
      <c r="L197" s="179">
        <v>0</v>
      </c>
      <c r="M197" s="266">
        <v>0</v>
      </c>
      <c r="N197" s="263">
        <f>SUM(G197:M197)</f>
        <v>0</v>
      </c>
      <c r="O197" s="263">
        <v>0</v>
      </c>
      <c r="P197" s="267">
        <f>D197+E197+F197+N197+O197</f>
        <v>28777</v>
      </c>
      <c r="Q197" s="268">
        <v>3134</v>
      </c>
      <c r="R197" s="171">
        <v>0</v>
      </c>
      <c r="S197" s="184">
        <v>0</v>
      </c>
      <c r="T197" s="266">
        <v>-1098</v>
      </c>
      <c r="U197" s="263">
        <f>SUM(R197:T197)</f>
        <v>-1098</v>
      </c>
      <c r="V197" s="264">
        <v>0</v>
      </c>
      <c r="W197" s="265">
        <v>0</v>
      </c>
      <c r="X197" s="265">
        <v>0</v>
      </c>
      <c r="Y197" s="265">
        <v>0</v>
      </c>
      <c r="Z197" s="265">
        <v>0</v>
      </c>
      <c r="AA197" s="265">
        <v>0</v>
      </c>
      <c r="AB197" s="266">
        <v>0</v>
      </c>
      <c r="AC197" s="263">
        <f>SUM(V197:AB197)</f>
        <v>0</v>
      </c>
      <c r="AD197" s="263">
        <v>0</v>
      </c>
      <c r="AE197" s="269">
        <f>Q197+U197+AC197+AD197</f>
        <v>2036</v>
      </c>
      <c r="AF197" s="270">
        <f>P197+AE197</f>
        <v>30813</v>
      </c>
    </row>
    <row r="198" spans="1:42" ht="11.25" customHeight="1" x14ac:dyDescent="0.25">
      <c r="A198" s="150" t="s">
        <v>152</v>
      </c>
      <c r="B198" s="151"/>
      <c r="C198" s="152"/>
      <c r="D198" s="262">
        <v>3367</v>
      </c>
      <c r="E198" s="263">
        <v>0</v>
      </c>
      <c r="F198" s="263">
        <v>0</v>
      </c>
      <c r="G198" s="264">
        <v>0</v>
      </c>
      <c r="H198" s="265">
        <v>0</v>
      </c>
      <c r="I198" s="265">
        <v>0</v>
      </c>
      <c r="J198" s="265">
        <v>0</v>
      </c>
      <c r="K198" s="179">
        <v>0</v>
      </c>
      <c r="L198" s="179">
        <v>9</v>
      </c>
      <c r="M198" s="266">
        <v>2141</v>
      </c>
      <c r="N198" s="263">
        <f>SUM(G198:M198)</f>
        <v>2150</v>
      </c>
      <c r="O198" s="263">
        <v>0</v>
      </c>
      <c r="P198" s="267">
        <f>D198+E198+F198+N198+O198</f>
        <v>5517</v>
      </c>
      <c r="Q198" s="268">
        <v>0</v>
      </c>
      <c r="R198" s="171">
        <v>0</v>
      </c>
      <c r="S198" s="184">
        <v>0</v>
      </c>
      <c r="T198" s="266">
        <v>0</v>
      </c>
      <c r="U198" s="263">
        <f>SUM(R198:T198)</f>
        <v>0</v>
      </c>
      <c r="V198" s="264">
        <v>0</v>
      </c>
      <c r="W198" s="265">
        <v>0</v>
      </c>
      <c r="X198" s="265">
        <v>0</v>
      </c>
      <c r="Y198" s="265">
        <v>0</v>
      </c>
      <c r="Z198" s="265">
        <v>0</v>
      </c>
      <c r="AA198" s="265">
        <v>0</v>
      </c>
      <c r="AB198" s="266">
        <v>0</v>
      </c>
      <c r="AC198" s="263">
        <f>SUM(V198:AB198)</f>
        <v>0</v>
      </c>
      <c r="AD198" s="263">
        <v>0</v>
      </c>
      <c r="AE198" s="269">
        <f>Q198+U198+AC198+AD198</f>
        <v>0</v>
      </c>
      <c r="AF198" s="270">
        <f>P198+AE198</f>
        <v>5517</v>
      </c>
    </row>
    <row r="199" spans="1:42" ht="12.75" customHeight="1" x14ac:dyDescent="0.25">
      <c r="A199" s="153"/>
      <c r="B199" s="154"/>
      <c r="C199" s="155"/>
      <c r="D199" s="271"/>
      <c r="E199" s="272"/>
      <c r="F199" s="272"/>
      <c r="G199" s="273"/>
      <c r="H199" s="274"/>
      <c r="I199" s="275"/>
      <c r="J199" s="275"/>
      <c r="K199" s="276"/>
      <c r="L199" s="276"/>
      <c r="M199" s="277"/>
      <c r="N199" s="272"/>
      <c r="O199" s="272"/>
      <c r="P199" s="278"/>
      <c r="Q199" s="279"/>
      <c r="R199" s="171"/>
      <c r="S199" s="280"/>
      <c r="T199" s="281"/>
      <c r="U199" s="272"/>
      <c r="V199" s="282"/>
      <c r="W199" s="275"/>
      <c r="X199" s="275"/>
      <c r="Y199" s="275"/>
      <c r="Z199" s="275"/>
      <c r="AA199" s="275"/>
      <c r="AB199" s="281"/>
      <c r="AC199" s="272"/>
      <c r="AD199" s="272"/>
      <c r="AE199" s="283"/>
      <c r="AF199" s="284"/>
    </row>
    <row r="200" spans="1:42" ht="12.75" customHeight="1" x14ac:dyDescent="0.25">
      <c r="A200" s="71" t="s">
        <v>153</v>
      </c>
      <c r="B200" s="72"/>
      <c r="C200" s="101"/>
      <c r="D200" s="197">
        <f t="shared" ref="D200:AF200" si="28">SUM(D201:D204)</f>
        <v>154459</v>
      </c>
      <c r="E200" s="198">
        <f t="shared" si="28"/>
        <v>16344</v>
      </c>
      <c r="F200" s="198">
        <f t="shared" si="28"/>
        <v>0</v>
      </c>
      <c r="G200" s="199">
        <f t="shared" si="28"/>
        <v>427</v>
      </c>
      <c r="H200" s="200">
        <f t="shared" si="28"/>
        <v>0</v>
      </c>
      <c r="I200" s="201">
        <f t="shared" si="28"/>
        <v>0</v>
      </c>
      <c r="J200" s="201">
        <f t="shared" si="28"/>
        <v>0</v>
      </c>
      <c r="K200" s="202">
        <f t="shared" si="28"/>
        <v>0</v>
      </c>
      <c r="L200" s="202">
        <f t="shared" si="28"/>
        <v>63</v>
      </c>
      <c r="M200" s="203">
        <f t="shared" si="28"/>
        <v>65405</v>
      </c>
      <c r="N200" s="198">
        <f t="shared" si="28"/>
        <v>65895</v>
      </c>
      <c r="O200" s="198">
        <f t="shared" si="28"/>
        <v>0</v>
      </c>
      <c r="P200" s="285">
        <f t="shared" si="28"/>
        <v>236698</v>
      </c>
      <c r="Q200" s="205">
        <f t="shared" si="28"/>
        <v>19052</v>
      </c>
      <c r="R200" s="206">
        <f t="shared" si="28"/>
        <v>-3590</v>
      </c>
      <c r="S200" s="207">
        <f t="shared" si="28"/>
        <v>0</v>
      </c>
      <c r="T200" s="208">
        <f t="shared" si="28"/>
        <v>0</v>
      </c>
      <c r="U200" s="198">
        <f>SUM(U201:U204)</f>
        <v>-3590</v>
      </c>
      <c r="V200" s="206">
        <f t="shared" si="28"/>
        <v>0</v>
      </c>
      <c r="W200" s="201">
        <f t="shared" si="28"/>
        <v>0</v>
      </c>
      <c r="X200" s="201">
        <f t="shared" si="28"/>
        <v>0</v>
      </c>
      <c r="Y200" s="201">
        <f t="shared" si="28"/>
        <v>0</v>
      </c>
      <c r="Z200" s="201">
        <f t="shared" si="28"/>
        <v>0</v>
      </c>
      <c r="AA200" s="201">
        <f t="shared" si="28"/>
        <v>0</v>
      </c>
      <c r="AB200" s="208">
        <f t="shared" si="28"/>
        <v>0</v>
      </c>
      <c r="AC200" s="198">
        <f t="shared" si="28"/>
        <v>0</v>
      </c>
      <c r="AD200" s="198">
        <f t="shared" si="28"/>
        <v>0</v>
      </c>
      <c r="AE200" s="209">
        <f t="shared" si="28"/>
        <v>15462</v>
      </c>
      <c r="AF200" s="286">
        <f t="shared" si="28"/>
        <v>252160</v>
      </c>
      <c r="AH200" s="148">
        <f>N201-(G201+H201+I201+J201+K201+L201+M201)</f>
        <v>0</v>
      </c>
      <c r="AI200" s="148">
        <f>P201-(D201+E201+F201+N201+O201)</f>
        <v>0</v>
      </c>
      <c r="AJ200" s="148">
        <f>U200-(R200+S200+T200)</f>
        <v>0</v>
      </c>
      <c r="AK200" s="149">
        <f>AC201-(V201+W201+X201+Y201+Z201+AA201+AB201)</f>
        <v>0</v>
      </c>
      <c r="AL200" s="149">
        <f>AE201-(Q201+U201+AC201+AD201)</f>
        <v>0</v>
      </c>
      <c r="AM200" s="149">
        <f>AF201-(P201+AE201)</f>
        <v>0</v>
      </c>
    </row>
    <row r="201" spans="1:42" ht="11.25" customHeight="1" x14ac:dyDescent="0.25">
      <c r="A201" s="125" t="s">
        <v>149</v>
      </c>
      <c r="B201" s="156"/>
      <c r="C201" s="158"/>
      <c r="D201" s="287">
        <v>21019</v>
      </c>
      <c r="E201" s="259">
        <v>292</v>
      </c>
      <c r="F201" s="259">
        <v>0</v>
      </c>
      <c r="G201" s="171">
        <v>383</v>
      </c>
      <c r="H201" s="178">
        <v>0</v>
      </c>
      <c r="I201" s="178">
        <v>0</v>
      </c>
      <c r="J201" s="178">
        <v>0</v>
      </c>
      <c r="K201" s="179">
        <v>0</v>
      </c>
      <c r="L201" s="179">
        <v>0</v>
      </c>
      <c r="M201" s="182">
        <v>33251</v>
      </c>
      <c r="N201" s="263">
        <f>SUM(G201:M201)</f>
        <v>33634</v>
      </c>
      <c r="O201" s="259">
        <v>0</v>
      </c>
      <c r="P201" s="191">
        <f>D201+E201+F201+N201+O201</f>
        <v>54945</v>
      </c>
      <c r="Q201" s="261">
        <v>505</v>
      </c>
      <c r="R201" s="171">
        <v>-3590</v>
      </c>
      <c r="S201" s="184">
        <v>0</v>
      </c>
      <c r="T201" s="182">
        <v>0</v>
      </c>
      <c r="U201" s="259">
        <f>SUM(R201:T201)</f>
        <v>-3590</v>
      </c>
      <c r="V201" s="171">
        <v>0</v>
      </c>
      <c r="W201" s="178">
        <v>0</v>
      </c>
      <c r="X201" s="178">
        <v>0</v>
      </c>
      <c r="Y201" s="178">
        <v>0</v>
      </c>
      <c r="Z201" s="178">
        <v>0</v>
      </c>
      <c r="AA201" s="178">
        <v>0</v>
      </c>
      <c r="AB201" s="182">
        <v>0</v>
      </c>
      <c r="AC201" s="259">
        <f>SUM(V201:AB201)</f>
        <v>0</v>
      </c>
      <c r="AD201" s="259">
        <v>0</v>
      </c>
      <c r="AE201" s="191">
        <f>Q201+U201+AC201+AD201</f>
        <v>-3085</v>
      </c>
      <c r="AF201" s="288">
        <f>P201+AE201</f>
        <v>51860</v>
      </c>
    </row>
    <row r="202" spans="1:42" ht="11.25" customHeight="1" x14ac:dyDescent="0.25">
      <c r="A202" s="125" t="s">
        <v>150</v>
      </c>
      <c r="B202" s="156"/>
      <c r="C202" s="158"/>
      <c r="D202" s="287">
        <v>98880</v>
      </c>
      <c r="E202" s="259">
        <v>12619</v>
      </c>
      <c r="F202" s="259">
        <v>0</v>
      </c>
      <c r="G202" s="171">
        <v>0</v>
      </c>
      <c r="H202" s="178">
        <v>0</v>
      </c>
      <c r="I202" s="178">
        <v>0</v>
      </c>
      <c r="J202" s="178">
        <v>0</v>
      </c>
      <c r="K202" s="179">
        <v>0</v>
      </c>
      <c r="L202" s="179">
        <v>0</v>
      </c>
      <c r="M202" s="182">
        <v>24220</v>
      </c>
      <c r="N202" s="263">
        <f>SUM(G202:M202)</f>
        <v>24220</v>
      </c>
      <c r="O202" s="259">
        <v>0</v>
      </c>
      <c r="P202" s="191">
        <f>D202+E202+F202+N202+O202</f>
        <v>135719</v>
      </c>
      <c r="Q202" s="261">
        <v>10133</v>
      </c>
      <c r="R202" s="171">
        <v>0</v>
      </c>
      <c r="S202" s="184">
        <v>0</v>
      </c>
      <c r="T202" s="182">
        <v>0</v>
      </c>
      <c r="U202" s="259">
        <f>SUM(R202:T202)</f>
        <v>0</v>
      </c>
      <c r="V202" s="171">
        <v>0</v>
      </c>
      <c r="W202" s="178">
        <v>0</v>
      </c>
      <c r="X202" s="178">
        <v>0</v>
      </c>
      <c r="Y202" s="178">
        <v>0</v>
      </c>
      <c r="Z202" s="178">
        <v>0</v>
      </c>
      <c r="AA202" s="178">
        <v>0</v>
      </c>
      <c r="AB202" s="182">
        <v>0</v>
      </c>
      <c r="AC202" s="259">
        <f>SUM(V202:AB202)</f>
        <v>0</v>
      </c>
      <c r="AD202" s="259">
        <v>0</v>
      </c>
      <c r="AE202" s="191">
        <f>Q202+U202+AC202+AD202</f>
        <v>10133</v>
      </c>
      <c r="AF202" s="288">
        <f>P202+AE202</f>
        <v>145852</v>
      </c>
    </row>
    <row r="203" spans="1:42" ht="11.25" customHeight="1" x14ac:dyDescent="0.25">
      <c r="A203" s="125" t="s">
        <v>151</v>
      </c>
      <c r="B203" s="156"/>
      <c r="C203" s="158"/>
      <c r="D203" s="287">
        <v>33316</v>
      </c>
      <c r="E203" s="259">
        <v>3433</v>
      </c>
      <c r="F203" s="259">
        <v>0</v>
      </c>
      <c r="G203" s="171">
        <v>0</v>
      </c>
      <c r="H203" s="178">
        <v>0</v>
      </c>
      <c r="I203" s="178">
        <v>0</v>
      </c>
      <c r="J203" s="178">
        <v>0</v>
      </c>
      <c r="K203" s="179">
        <v>0</v>
      </c>
      <c r="L203" s="179">
        <v>0</v>
      </c>
      <c r="M203" s="182">
        <v>7530</v>
      </c>
      <c r="N203" s="263">
        <f>SUM(G203:M203)</f>
        <v>7530</v>
      </c>
      <c r="O203" s="259">
        <v>0</v>
      </c>
      <c r="P203" s="191">
        <f>D203+E203+F203+N203+O203</f>
        <v>44279</v>
      </c>
      <c r="Q203" s="261">
        <v>8414</v>
      </c>
      <c r="R203" s="171">
        <v>0</v>
      </c>
      <c r="S203" s="184">
        <v>0</v>
      </c>
      <c r="T203" s="182">
        <v>0</v>
      </c>
      <c r="U203" s="259">
        <f>SUM(R203:T203)</f>
        <v>0</v>
      </c>
      <c r="V203" s="171">
        <v>0</v>
      </c>
      <c r="W203" s="178">
        <v>0</v>
      </c>
      <c r="X203" s="178">
        <v>0</v>
      </c>
      <c r="Y203" s="178">
        <v>0</v>
      </c>
      <c r="Z203" s="178">
        <v>0</v>
      </c>
      <c r="AA203" s="178">
        <v>0</v>
      </c>
      <c r="AB203" s="182">
        <v>0</v>
      </c>
      <c r="AC203" s="259">
        <f>SUM(V203:AB203)</f>
        <v>0</v>
      </c>
      <c r="AD203" s="259">
        <v>0</v>
      </c>
      <c r="AE203" s="191">
        <f>Q203+U203+AC203+AD203</f>
        <v>8414</v>
      </c>
      <c r="AF203" s="288">
        <f>P203+AE203</f>
        <v>52693</v>
      </c>
    </row>
    <row r="204" spans="1:42" ht="11.25" customHeight="1" x14ac:dyDescent="0.25">
      <c r="A204" s="125" t="s">
        <v>152</v>
      </c>
      <c r="B204" s="156"/>
      <c r="C204" s="158"/>
      <c r="D204" s="287">
        <v>1244</v>
      </c>
      <c r="E204" s="259">
        <v>0</v>
      </c>
      <c r="F204" s="259">
        <v>0</v>
      </c>
      <c r="G204" s="171">
        <v>44</v>
      </c>
      <c r="H204" s="178">
        <v>0</v>
      </c>
      <c r="I204" s="178">
        <v>0</v>
      </c>
      <c r="J204" s="178">
        <v>0</v>
      </c>
      <c r="K204" s="179">
        <v>0</v>
      </c>
      <c r="L204" s="179">
        <v>63</v>
      </c>
      <c r="M204" s="182">
        <v>404</v>
      </c>
      <c r="N204" s="259">
        <f>SUM(G204:M204)</f>
        <v>511</v>
      </c>
      <c r="O204" s="259">
        <v>0</v>
      </c>
      <c r="P204" s="191">
        <f>D204+E204+F204+N204+O204</f>
        <v>1755</v>
      </c>
      <c r="Q204" s="261">
        <v>0</v>
      </c>
      <c r="R204" s="171">
        <v>0</v>
      </c>
      <c r="S204" s="184">
        <v>0</v>
      </c>
      <c r="T204" s="182">
        <v>0</v>
      </c>
      <c r="U204" s="259">
        <f>SUM(R204:T204)</f>
        <v>0</v>
      </c>
      <c r="V204" s="171">
        <v>0</v>
      </c>
      <c r="W204" s="178">
        <v>0</v>
      </c>
      <c r="X204" s="178">
        <v>0</v>
      </c>
      <c r="Y204" s="178">
        <v>0</v>
      </c>
      <c r="Z204" s="178">
        <v>0</v>
      </c>
      <c r="AA204" s="178">
        <v>0</v>
      </c>
      <c r="AB204" s="182">
        <v>0</v>
      </c>
      <c r="AC204" s="259">
        <f>SUM(V204:AB204)</f>
        <v>0</v>
      </c>
      <c r="AD204" s="259">
        <v>0</v>
      </c>
      <c r="AE204" s="191">
        <f>Q204+U204+AC204+AD204</f>
        <v>0</v>
      </c>
      <c r="AF204" s="288">
        <f>P204+AE204</f>
        <v>1755</v>
      </c>
    </row>
    <row r="205" spans="1:42" ht="13.5" customHeight="1" x14ac:dyDescent="0.25">
      <c r="A205" s="159"/>
      <c r="B205" s="160"/>
      <c r="C205" s="161"/>
      <c r="D205" s="289"/>
      <c r="E205" s="290"/>
      <c r="F205" s="290"/>
      <c r="G205" s="291"/>
      <c r="H205" s="292"/>
      <c r="I205" s="293"/>
      <c r="J205" s="293"/>
      <c r="K205" s="294"/>
      <c r="L205" s="294"/>
      <c r="M205" s="295"/>
      <c r="N205" s="290"/>
      <c r="O205" s="290"/>
      <c r="P205" s="296"/>
      <c r="Q205" s="297"/>
      <c r="R205" s="171"/>
      <c r="S205" s="298"/>
      <c r="T205" s="299"/>
      <c r="U205" s="290"/>
      <c r="V205" s="300"/>
      <c r="W205" s="293"/>
      <c r="X205" s="293"/>
      <c r="Y205" s="293"/>
      <c r="Z205" s="293"/>
      <c r="AA205" s="293"/>
      <c r="AB205" s="299"/>
      <c r="AC205" s="290"/>
      <c r="AD205" s="290"/>
      <c r="AE205" s="301"/>
      <c r="AF205" s="302"/>
    </row>
    <row r="206" spans="1:42" ht="19.5" customHeight="1" x14ac:dyDescent="0.25">
      <c r="A206" s="162" t="s">
        <v>154</v>
      </c>
      <c r="B206" s="163"/>
      <c r="C206" s="164"/>
      <c r="D206" s="303">
        <f t="shared" ref="D206:AF206" si="29">D107+D186-D188+D194-D200-D190+D192</f>
        <v>583695.5</v>
      </c>
      <c r="E206" s="304">
        <f t="shared" si="29"/>
        <v>216426</v>
      </c>
      <c r="F206" s="304">
        <f t="shared" si="29"/>
        <v>35851</v>
      </c>
      <c r="G206" s="305">
        <f t="shared" si="29"/>
        <v>-242</v>
      </c>
      <c r="H206" s="306">
        <f t="shared" si="29"/>
        <v>0</v>
      </c>
      <c r="I206" s="307">
        <f t="shared" si="29"/>
        <v>25024</v>
      </c>
      <c r="J206" s="307">
        <f t="shared" si="29"/>
        <v>53566</v>
      </c>
      <c r="K206" s="308">
        <f t="shared" si="29"/>
        <v>27486</v>
      </c>
      <c r="L206" s="308">
        <f t="shared" si="29"/>
        <v>18096</v>
      </c>
      <c r="M206" s="309">
        <f t="shared" si="29"/>
        <v>-64426</v>
      </c>
      <c r="N206" s="304">
        <f t="shared" si="29"/>
        <v>59504</v>
      </c>
      <c r="O206" s="304">
        <f t="shared" si="29"/>
        <v>0</v>
      </c>
      <c r="P206" s="310">
        <f t="shared" si="29"/>
        <v>895476.5</v>
      </c>
      <c r="Q206" s="311">
        <f t="shared" si="29"/>
        <v>-7056.6999999999935</v>
      </c>
      <c r="R206" s="312">
        <f t="shared" si="29"/>
        <v>-24546</v>
      </c>
      <c r="S206" s="313">
        <f t="shared" si="29"/>
        <v>-4545</v>
      </c>
      <c r="T206" s="314">
        <f t="shared" si="29"/>
        <v>23803.199999999993</v>
      </c>
      <c r="U206" s="304">
        <f t="shared" si="29"/>
        <v>-5287.7999999999975</v>
      </c>
      <c r="V206" s="312">
        <f t="shared" si="29"/>
        <v>3677</v>
      </c>
      <c r="W206" s="307">
        <f t="shared" si="29"/>
        <v>4421</v>
      </c>
      <c r="X206" s="307">
        <f t="shared" si="29"/>
        <v>918</v>
      </c>
      <c r="Y206" s="307">
        <f t="shared" si="29"/>
        <v>0</v>
      </c>
      <c r="Z206" s="307">
        <f t="shared" si="29"/>
        <v>0</v>
      </c>
      <c r="AA206" s="307">
        <f t="shared" si="29"/>
        <v>1964</v>
      </c>
      <c r="AB206" s="314">
        <f t="shared" si="29"/>
        <v>6320.9999999999991</v>
      </c>
      <c r="AC206" s="304">
        <f>AC107+AC186-AC188+AC194-AC200-AC190+AC192</f>
        <v>17301</v>
      </c>
      <c r="AD206" s="304">
        <f t="shared" si="29"/>
        <v>1943</v>
      </c>
      <c r="AE206" s="315">
        <f t="shared" si="29"/>
        <v>6899.5000000000218</v>
      </c>
      <c r="AF206" s="316">
        <f t="shared" si="29"/>
        <v>902376</v>
      </c>
      <c r="AG206" s="105"/>
      <c r="AH206" s="106">
        <f>AF206-(P206+AE206)</f>
        <v>0</v>
      </c>
      <c r="AI206" s="105"/>
      <c r="AJ206" s="105"/>
      <c r="AK206" s="105"/>
      <c r="AL206" s="105"/>
      <c r="AM206" s="105"/>
      <c r="AN206" s="105"/>
      <c r="AO206" s="105"/>
      <c r="AP206" s="105"/>
    </row>
    <row r="207" spans="1:42" ht="15.75" customHeight="1" x14ac:dyDescent="0.25">
      <c r="A207" s="357"/>
      <c r="B207" s="358"/>
      <c r="C207" s="358"/>
      <c r="D207" s="358"/>
      <c r="E207" s="358"/>
      <c r="F207" s="358"/>
      <c r="G207" s="358"/>
      <c r="H207" s="358"/>
      <c r="I207" s="358"/>
      <c r="J207" s="358"/>
      <c r="K207" s="358"/>
      <c r="L207" s="358"/>
      <c r="M207" s="358"/>
      <c r="N207" s="358"/>
      <c r="O207" s="358"/>
      <c r="P207" s="358"/>
      <c r="Q207" s="358"/>
      <c r="R207" s="358"/>
      <c r="S207" s="358"/>
      <c r="T207" s="358"/>
      <c r="U207" s="358"/>
      <c r="V207" s="358"/>
      <c r="W207" s="358"/>
      <c r="X207" s="358"/>
      <c r="Y207" s="358"/>
      <c r="Z207" s="358"/>
      <c r="AA207" s="358"/>
      <c r="AB207" s="358"/>
      <c r="AC207" s="358"/>
      <c r="AD207" s="358"/>
      <c r="AE207" s="358"/>
      <c r="AF207" s="359"/>
    </row>
    <row r="208" spans="1:42" ht="13.5" customHeight="1" x14ac:dyDescent="0.25">
      <c r="A208" s="360"/>
      <c r="B208" s="361"/>
      <c r="C208" s="361"/>
      <c r="D208" s="361"/>
      <c r="E208" s="361"/>
      <c r="F208" s="361"/>
      <c r="G208" s="361"/>
      <c r="H208" s="361"/>
      <c r="I208" s="361"/>
      <c r="J208" s="361"/>
      <c r="K208" s="361"/>
      <c r="L208" s="361"/>
      <c r="M208" s="361"/>
      <c r="N208" s="361"/>
      <c r="O208" s="361"/>
      <c r="P208" s="361"/>
      <c r="Q208" s="361"/>
      <c r="R208" s="361"/>
      <c r="S208" s="361"/>
      <c r="T208" s="361"/>
      <c r="U208" s="361"/>
      <c r="V208" s="361"/>
      <c r="W208" s="361"/>
      <c r="X208" s="361"/>
      <c r="Y208" s="361"/>
      <c r="Z208" s="361"/>
      <c r="AA208" s="361"/>
      <c r="AB208" s="361"/>
      <c r="AC208" s="361"/>
      <c r="AD208" s="361"/>
      <c r="AE208" s="361"/>
      <c r="AF208" s="362"/>
    </row>
    <row r="211" spans="7:12" x14ac:dyDescent="0.25">
      <c r="G211" s="13" t="s">
        <v>350</v>
      </c>
      <c r="K211" s="76">
        <f>(K8+R8+K154)-(R10+R113+R129+R130+K150+R150)</f>
        <v>0</v>
      </c>
    </row>
    <row r="212" spans="7:12" x14ac:dyDescent="0.25">
      <c r="G212" s="13" t="s">
        <v>351</v>
      </c>
      <c r="K212" s="76">
        <f>(K150-K154)+(R194-R200)</f>
        <v>0</v>
      </c>
    </row>
    <row r="213" spans="7:12" x14ac:dyDescent="0.25">
      <c r="G213" s="13" t="s">
        <v>352</v>
      </c>
      <c r="L213" s="76">
        <f>(L8+S8+L103+L154)-(S10+S113+S129+S130+L150+S150)</f>
        <v>0</v>
      </c>
    </row>
  </sheetData>
  <mergeCells count="18">
    <mergeCell ref="A135:A140"/>
    <mergeCell ref="P3:P4"/>
    <mergeCell ref="Q3:Q4"/>
    <mergeCell ref="R3:U3"/>
    <mergeCell ref="A2:A4"/>
    <mergeCell ref="B2:C4"/>
    <mergeCell ref="D2:P2"/>
    <mergeCell ref="Q2:AE2"/>
    <mergeCell ref="A114:A126"/>
    <mergeCell ref="AF2:AF4"/>
    <mergeCell ref="D3:D4"/>
    <mergeCell ref="E3:E4"/>
    <mergeCell ref="F3:F4"/>
    <mergeCell ref="G3:N3"/>
    <mergeCell ref="O3:O4"/>
    <mergeCell ref="V3:AC3"/>
    <mergeCell ref="AD3:AD4"/>
    <mergeCell ref="AE3:AE4"/>
  </mergeCells>
  <conditionalFormatting sqref="K58:K99">
    <cfRule type="cellIs" dxfId="75" priority="9" stopIfTrue="1" operator="notEqual">
      <formula>0</formula>
    </cfRule>
  </conditionalFormatting>
  <conditionalFormatting sqref="K101:K103">
    <cfRule type="cellIs" dxfId="74" priority="10" stopIfTrue="1" operator="notEqual">
      <formula>0</formula>
    </cfRule>
  </conditionalFormatting>
  <conditionalFormatting sqref="K178">
    <cfRule type="cellIs" dxfId="73" priority="69" stopIfTrue="1" operator="notEqual">
      <formula>0</formula>
    </cfRule>
  </conditionalFormatting>
  <conditionalFormatting sqref="K194:K198">
    <cfRule type="cellIs" dxfId="72" priority="8" stopIfTrue="1" operator="notEqual">
      <formula>0</formula>
    </cfRule>
  </conditionalFormatting>
  <conditionalFormatting sqref="K200:K204">
    <cfRule type="cellIs" dxfId="71" priority="7" stopIfTrue="1" operator="notEqual">
      <formula>0</formula>
    </cfRule>
  </conditionalFormatting>
  <conditionalFormatting sqref="K211 L213">
    <cfRule type="cellIs" dxfId="70" priority="61" stopIfTrue="1" operator="notBetween">
      <formula>-1</formula>
      <formula>1</formula>
    </cfRule>
  </conditionalFormatting>
  <conditionalFormatting sqref="K10:L10">
    <cfRule type="cellIs" dxfId="69" priority="76" stopIfTrue="1" operator="notEqual">
      <formula>0</formula>
    </cfRule>
  </conditionalFormatting>
  <conditionalFormatting sqref="K13:L54">
    <cfRule type="cellIs" dxfId="68" priority="14" stopIfTrue="1" operator="notEqual">
      <formula>0</formula>
    </cfRule>
  </conditionalFormatting>
  <conditionalFormatting sqref="K56:L56">
    <cfRule type="cellIs" dxfId="67" priority="75" stopIfTrue="1" operator="notEqual">
      <formula>0</formula>
    </cfRule>
  </conditionalFormatting>
  <conditionalFormatting sqref="K104:L105">
    <cfRule type="cellIs" dxfId="66" priority="73" stopIfTrue="1" operator="notEqual">
      <formula>0</formula>
    </cfRule>
  </conditionalFormatting>
  <conditionalFormatting sqref="K111:L111">
    <cfRule type="cellIs" dxfId="65" priority="72" stopIfTrue="1" operator="notEqual">
      <formula>0</formula>
    </cfRule>
  </conditionalFormatting>
  <conditionalFormatting sqref="K113:L132">
    <cfRule type="cellIs" dxfId="64" priority="11" stopIfTrue="1" operator="notEqual">
      <formula>0</formula>
    </cfRule>
  </conditionalFormatting>
  <conditionalFormatting sqref="K134:L149">
    <cfRule type="cellIs" dxfId="63" priority="13" stopIfTrue="1" operator="notEqual">
      <formula>0</formula>
    </cfRule>
  </conditionalFormatting>
  <conditionalFormatting sqref="K151:L151">
    <cfRule type="cellIs" dxfId="62" priority="71" stopIfTrue="1" operator="notEqual">
      <formula>0</formula>
    </cfRule>
  </conditionalFormatting>
  <conditionalFormatting sqref="K153:L153">
    <cfRule type="cellIs" dxfId="61" priority="6" stopIfTrue="1" operator="notEqual">
      <formula>0</formula>
    </cfRule>
  </conditionalFormatting>
  <conditionalFormatting sqref="K155:L155">
    <cfRule type="cellIs" dxfId="60" priority="70" stopIfTrue="1" operator="notEqual">
      <formula>0</formula>
    </cfRule>
  </conditionalFormatting>
  <conditionalFormatting sqref="K157:L157">
    <cfRule type="cellIs" dxfId="59" priority="5" stopIfTrue="1" operator="notEqual">
      <formula>0</formula>
    </cfRule>
  </conditionalFormatting>
  <conditionalFormatting sqref="K162:L168">
    <cfRule type="cellIs" dxfId="58" priority="12" stopIfTrue="1" operator="notEqual">
      <formula>0</formula>
    </cfRule>
  </conditionalFormatting>
  <conditionalFormatting sqref="K180:L180">
    <cfRule type="cellIs" dxfId="57" priority="68" stopIfTrue="1" operator="notEqual">
      <formula>0</formula>
    </cfRule>
  </conditionalFormatting>
  <conditionalFormatting sqref="K186:L186">
    <cfRule type="cellIs" dxfId="56" priority="67" stopIfTrue="1" operator="notEqual">
      <formula>0</formula>
    </cfRule>
  </conditionalFormatting>
  <conditionalFormatting sqref="K188:L188">
    <cfRule type="cellIs" dxfId="55" priority="66" stopIfTrue="1" operator="notEqual">
      <formula>0</formula>
    </cfRule>
  </conditionalFormatting>
  <conditionalFormatting sqref="K190:L190">
    <cfRule type="cellIs" dxfId="54" priority="65" stopIfTrue="1" operator="notEqual">
      <formula>0</formula>
    </cfRule>
  </conditionalFormatting>
  <conditionalFormatting sqref="K192:L192">
    <cfRule type="cellIs" dxfId="53" priority="64" stopIfTrue="1" operator="notEqual">
      <formula>0</formula>
    </cfRule>
  </conditionalFormatting>
  <conditionalFormatting sqref="L58:L98">
    <cfRule type="cellIs" dxfId="52" priority="74" stopIfTrue="1" operator="notEqual">
      <formula>0</formula>
    </cfRule>
  </conditionalFormatting>
  <conditionalFormatting sqref="L101:L102">
    <cfRule type="cellIs" dxfId="51" priority="60" stopIfTrue="1" operator="notEqual">
      <formula>0</formula>
    </cfRule>
  </conditionalFormatting>
  <conditionalFormatting sqref="L178">
    <cfRule type="cellIs" dxfId="50" priority="3" stopIfTrue="1" operator="notEqual">
      <formula>$L$99</formula>
    </cfRule>
  </conditionalFormatting>
  <conditionalFormatting sqref="L195:L197">
    <cfRule type="cellIs" dxfId="49" priority="63" stopIfTrue="1" operator="notEqual">
      <formula>0</formula>
    </cfRule>
  </conditionalFormatting>
  <conditionalFormatting sqref="L201:L203">
    <cfRule type="cellIs" dxfId="48" priority="62" stopIfTrue="1" operator="notEqual">
      <formula>0</formula>
    </cfRule>
  </conditionalFormatting>
  <conditionalFormatting sqref="R196:R199">
    <cfRule type="cellIs" dxfId="47" priority="17" stopIfTrue="1" operator="notEqual">
      <formula>0</formula>
    </cfRule>
  </conditionalFormatting>
  <conditionalFormatting sqref="R202:R205">
    <cfRule type="cellIs" dxfId="46" priority="4" stopIfTrue="1" operator="notEqual">
      <formula>0</formula>
    </cfRule>
  </conditionalFormatting>
  <conditionalFormatting sqref="R8:S8">
    <cfRule type="cellIs" dxfId="45" priority="45" stopIfTrue="1" operator="lessThan">
      <formula>0</formula>
    </cfRule>
  </conditionalFormatting>
  <conditionalFormatting sqref="R10:S10">
    <cfRule type="cellIs" dxfId="44" priority="59" stopIfTrue="1" operator="lessThan">
      <formula>0</formula>
    </cfRule>
  </conditionalFormatting>
  <conditionalFormatting sqref="R15:S16">
    <cfRule type="cellIs" dxfId="43" priority="24" stopIfTrue="1" operator="lessThan">
      <formula>0</formula>
    </cfRule>
  </conditionalFormatting>
  <conditionalFormatting sqref="R19:S20">
    <cfRule type="cellIs" dxfId="42" priority="44" stopIfTrue="1" operator="lessThan">
      <formula>0</formula>
    </cfRule>
  </conditionalFormatting>
  <conditionalFormatting sqref="R23:S24">
    <cfRule type="cellIs" dxfId="41" priority="43" stopIfTrue="1" operator="lessThan">
      <formula>0</formula>
    </cfRule>
  </conditionalFormatting>
  <conditionalFormatting sqref="R27:S28">
    <cfRule type="cellIs" dxfId="40" priority="42" stopIfTrue="1" operator="lessThan">
      <formula>0</formula>
    </cfRule>
  </conditionalFormatting>
  <conditionalFormatting sqref="R31:S32">
    <cfRule type="cellIs" dxfId="39" priority="41" stopIfTrue="1" operator="lessThan">
      <formula>0</formula>
    </cfRule>
  </conditionalFormatting>
  <conditionalFormatting sqref="R35:S36">
    <cfRule type="cellIs" dxfId="38" priority="40" stopIfTrue="1" operator="lessThan">
      <formula>0</formula>
    </cfRule>
  </conditionalFormatting>
  <conditionalFormatting sqref="R39:S40">
    <cfRule type="cellIs" dxfId="37" priority="39" stopIfTrue="1" operator="lessThan">
      <formula>0</formula>
    </cfRule>
  </conditionalFormatting>
  <conditionalFormatting sqref="R43:S44">
    <cfRule type="cellIs" dxfId="36" priority="38" stopIfTrue="1" operator="lessThan">
      <formula>0</formula>
    </cfRule>
  </conditionalFormatting>
  <conditionalFormatting sqref="R47:S48">
    <cfRule type="cellIs" dxfId="35" priority="37" stopIfTrue="1" operator="lessThan">
      <formula>0</formula>
    </cfRule>
  </conditionalFormatting>
  <conditionalFormatting sqref="R51:S52">
    <cfRule type="cellIs" dxfId="34" priority="36" stopIfTrue="1" operator="lessThan">
      <formula>0</formula>
    </cfRule>
  </conditionalFormatting>
  <conditionalFormatting sqref="R55:S56">
    <cfRule type="cellIs" dxfId="33" priority="35" stopIfTrue="1" operator="lessThan">
      <formula>0</formula>
    </cfRule>
  </conditionalFormatting>
  <conditionalFormatting sqref="R59:S60">
    <cfRule type="cellIs" dxfId="32" priority="34" stopIfTrue="1" operator="lessThan">
      <formula>0</formula>
    </cfRule>
  </conditionalFormatting>
  <conditionalFormatting sqref="R63:S64">
    <cfRule type="cellIs" dxfId="31" priority="33" stopIfTrue="1" operator="lessThan">
      <formula>0</formula>
    </cfRule>
  </conditionalFormatting>
  <conditionalFormatting sqref="R67:S68">
    <cfRule type="cellIs" dxfId="30" priority="32" stopIfTrue="1" operator="lessThan">
      <formula>0</formula>
    </cfRule>
  </conditionalFormatting>
  <conditionalFormatting sqref="R71:S72">
    <cfRule type="cellIs" dxfId="29" priority="31" stopIfTrue="1" operator="lessThan">
      <formula>0</formula>
    </cfRule>
  </conditionalFormatting>
  <conditionalFormatting sqref="R75:S76">
    <cfRule type="cellIs" dxfId="28" priority="30" stopIfTrue="1" operator="lessThan">
      <formula>0</formula>
    </cfRule>
  </conditionalFormatting>
  <conditionalFormatting sqref="R79:S80">
    <cfRule type="cellIs" dxfId="27" priority="29" stopIfTrue="1" operator="lessThan">
      <formula>0</formula>
    </cfRule>
  </conditionalFormatting>
  <conditionalFormatting sqref="R83:S84">
    <cfRule type="cellIs" dxfId="26" priority="28" stopIfTrue="1" operator="lessThan">
      <formula>0</formula>
    </cfRule>
  </conditionalFormatting>
  <conditionalFormatting sqref="R87:S87">
    <cfRule type="cellIs" dxfId="25" priority="27" stopIfTrue="1" operator="lessThan">
      <formula>0</formula>
    </cfRule>
  </conditionalFormatting>
  <conditionalFormatting sqref="R91:S92">
    <cfRule type="cellIs" dxfId="24" priority="26" stopIfTrue="1" operator="lessThan">
      <formula>0</formula>
    </cfRule>
  </conditionalFormatting>
  <conditionalFormatting sqref="R95:S96">
    <cfRule type="cellIs" dxfId="23" priority="25" stopIfTrue="1" operator="lessThan">
      <formula>0</formula>
    </cfRule>
  </conditionalFormatting>
  <conditionalFormatting sqref="R99:S99">
    <cfRule type="cellIs" dxfId="22" priority="56" stopIfTrue="1" operator="notEqual">
      <formula>0</formula>
    </cfRule>
  </conditionalFormatting>
  <conditionalFormatting sqref="R101:S103">
    <cfRule type="cellIs" dxfId="21" priority="20" stopIfTrue="1" operator="notEqual">
      <formula>0</formula>
    </cfRule>
  </conditionalFormatting>
  <conditionalFormatting sqref="R113:S113">
    <cfRule type="cellIs" dxfId="20" priority="57" stopIfTrue="1" operator="lessThan">
      <formula>0</formula>
    </cfRule>
  </conditionalFormatting>
  <conditionalFormatting sqref="R114:S116">
    <cfRule type="cellIs" dxfId="19" priority="16" stopIfTrue="1" operator="notEqual">
      <formula>0</formula>
    </cfRule>
  </conditionalFormatting>
  <conditionalFormatting sqref="R117:S117">
    <cfRule type="cellIs" dxfId="18" priority="58" stopIfTrue="1" operator="lessThan">
      <formula>0</formula>
    </cfRule>
  </conditionalFormatting>
  <conditionalFormatting sqref="R118:S124">
    <cfRule type="cellIs" dxfId="17" priority="15" stopIfTrue="1" operator="notEqual">
      <formula>0</formula>
    </cfRule>
  </conditionalFormatting>
  <conditionalFormatting sqref="R125:S125">
    <cfRule type="cellIs" dxfId="16" priority="2" stopIfTrue="1" operator="lessThan">
      <formula>0</formula>
    </cfRule>
  </conditionalFormatting>
  <conditionalFormatting sqref="R126:S126">
    <cfRule type="cellIs" dxfId="15" priority="1" stopIfTrue="1" operator="notEqual">
      <formula>0</formula>
    </cfRule>
  </conditionalFormatting>
  <conditionalFormatting sqref="R128:S128">
    <cfRule type="cellIs" dxfId="14" priority="46" stopIfTrue="1" operator="notEqual">
      <formula>0</formula>
    </cfRule>
  </conditionalFormatting>
  <conditionalFormatting sqref="R129:S130">
    <cfRule type="cellIs" dxfId="13" priority="21" stopIfTrue="1" operator="lessThan">
      <formula>0</formula>
    </cfRule>
  </conditionalFormatting>
  <conditionalFormatting sqref="R132:S132">
    <cfRule type="cellIs" dxfId="12" priority="55" stopIfTrue="1" operator="notEqual">
      <formula>0</formula>
    </cfRule>
  </conditionalFormatting>
  <conditionalFormatting sqref="R134:S148">
    <cfRule type="cellIs" dxfId="11" priority="19" stopIfTrue="1" operator="notEqual">
      <formula>0</formula>
    </cfRule>
  </conditionalFormatting>
  <conditionalFormatting sqref="R151:S151">
    <cfRule type="cellIs" dxfId="10" priority="23" stopIfTrue="1" operator="notEqual">
      <formula>0</formula>
    </cfRule>
  </conditionalFormatting>
  <conditionalFormatting sqref="R154:S156">
    <cfRule type="cellIs" dxfId="9" priority="22" stopIfTrue="1" operator="notEqual">
      <formula>0</formula>
    </cfRule>
  </conditionalFormatting>
  <conditionalFormatting sqref="R162:S168">
    <cfRule type="cellIs" dxfId="8" priority="18" stopIfTrue="1" operator="notEqual">
      <formula>0</formula>
    </cfRule>
  </conditionalFormatting>
  <conditionalFormatting sqref="R178:S178">
    <cfRule type="cellIs" dxfId="7" priority="54" stopIfTrue="1" operator="notEqual">
      <formula>0</formula>
    </cfRule>
  </conditionalFormatting>
  <conditionalFormatting sqref="R180:S180">
    <cfRule type="cellIs" dxfId="6" priority="53" stopIfTrue="1" operator="notEqual">
      <formula>0</formula>
    </cfRule>
  </conditionalFormatting>
  <conditionalFormatting sqref="R186:S186">
    <cfRule type="cellIs" dxfId="5" priority="52" stopIfTrue="1" operator="notEqual">
      <formula>0</formula>
    </cfRule>
  </conditionalFormatting>
  <conditionalFormatting sqref="R188:S188">
    <cfRule type="cellIs" dxfId="4" priority="51" stopIfTrue="1" operator="notEqual">
      <formula>0</formula>
    </cfRule>
  </conditionalFormatting>
  <conditionalFormatting sqref="R190:S190">
    <cfRule type="cellIs" dxfId="3" priority="50" stopIfTrue="1" operator="notEqual">
      <formula>0</formula>
    </cfRule>
  </conditionalFormatting>
  <conditionalFormatting sqref="R192:S192">
    <cfRule type="cellIs" dxfId="2" priority="49" stopIfTrue="1" operator="notEqual">
      <formula>0</formula>
    </cfRule>
  </conditionalFormatting>
  <conditionalFormatting sqref="S194:S198">
    <cfRule type="cellIs" dxfId="1" priority="48" stopIfTrue="1" operator="notEqual">
      <formula>0</formula>
    </cfRule>
  </conditionalFormatting>
  <conditionalFormatting sqref="S200:S204">
    <cfRule type="cellIs" dxfId="0" priority="47" stopIfTrue="1" operator="notEqual">
      <formula>0</formula>
    </cfRule>
  </conditionalFormatting>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P208"/>
  <sheetViews>
    <sheetView zoomScale="85" zoomScaleNormal="85" zoomScaleSheetLayoutView="80" workbookViewId="0">
      <pane xSplit="2" ySplit="4" topLeftCell="C5" activePane="bottomRight" state="frozen"/>
      <selection pane="topRight" activeCell="C1" sqref="C1"/>
      <selection pane="bottomLeft" activeCell="A5" sqref="A5"/>
      <selection pane="bottomRight"/>
    </sheetView>
  </sheetViews>
  <sheetFormatPr defaultColWidth="11.42578125" defaultRowHeight="15" x14ac:dyDescent="0.25"/>
  <cols>
    <col min="1" max="1" width="52.140625" customWidth="1"/>
    <col min="2" max="2" width="4.7109375" customWidth="1"/>
    <col min="3" max="3" width="42.28515625" customWidth="1"/>
    <col min="4" max="6" width="17.28515625" customWidth="1"/>
    <col min="7" max="7" width="15.42578125" customWidth="1"/>
    <col min="8" max="10" width="14.5703125" customWidth="1"/>
    <col min="11" max="12" width="13.28515625" customWidth="1"/>
    <col min="13" max="13" width="13.5703125" customWidth="1"/>
    <col min="14" max="14" width="15" customWidth="1"/>
    <col min="15" max="16" width="13.5703125" customWidth="1"/>
    <col min="17" max="28" width="14.85546875" customWidth="1"/>
    <col min="29" max="29" width="15.28515625" customWidth="1"/>
    <col min="30" max="31" width="14.85546875" customWidth="1"/>
    <col min="32" max="32" width="16.85546875" customWidth="1"/>
    <col min="33" max="33" width="10.140625" customWidth="1"/>
    <col min="34" max="43" width="6.7109375" customWidth="1"/>
  </cols>
  <sheetData>
    <row r="1" spans="1:39" ht="18.75" customHeight="1" x14ac:dyDescent="0.25">
      <c r="H1" s="370"/>
      <c r="I1" s="370"/>
      <c r="J1" s="370"/>
      <c r="K1" s="370"/>
      <c r="L1" s="370"/>
      <c r="M1" s="370"/>
      <c r="N1" s="370"/>
    </row>
    <row r="2" spans="1:39" ht="16.5" customHeight="1" x14ac:dyDescent="0.25">
      <c r="A2" s="839" t="s">
        <v>0</v>
      </c>
      <c r="B2" s="841" t="s">
        <v>1</v>
      </c>
      <c r="C2" s="842"/>
      <c r="D2" s="845" t="s">
        <v>2</v>
      </c>
      <c r="E2" s="846"/>
      <c r="F2" s="846"/>
      <c r="G2" s="846"/>
      <c r="H2" s="846"/>
      <c r="I2" s="846"/>
      <c r="J2" s="846"/>
      <c r="K2" s="846"/>
      <c r="L2" s="846"/>
      <c r="M2" s="846"/>
      <c r="N2" s="846"/>
      <c r="O2" s="846"/>
      <c r="P2" s="847"/>
      <c r="Q2" s="848" t="s">
        <v>3</v>
      </c>
      <c r="R2" s="845"/>
      <c r="S2" s="845"/>
      <c r="T2" s="845"/>
      <c r="U2" s="846"/>
      <c r="V2" s="846"/>
      <c r="W2" s="846"/>
      <c r="X2" s="846"/>
      <c r="Y2" s="846"/>
      <c r="Z2" s="846"/>
      <c r="AA2" s="846"/>
      <c r="AB2" s="846"/>
      <c r="AC2" s="846"/>
      <c r="AD2" s="846"/>
      <c r="AE2" s="847"/>
      <c r="AF2" s="826" t="s">
        <v>4</v>
      </c>
    </row>
    <row r="3" spans="1:39" ht="16.5" customHeight="1" x14ac:dyDescent="0.25">
      <c r="A3" s="840"/>
      <c r="B3" s="843"/>
      <c r="C3" s="844"/>
      <c r="D3" s="828" t="s">
        <v>5</v>
      </c>
      <c r="E3" s="829" t="s">
        <v>6</v>
      </c>
      <c r="F3" s="829" t="s">
        <v>7</v>
      </c>
      <c r="G3" s="830" t="s">
        <v>8</v>
      </c>
      <c r="H3" s="830"/>
      <c r="I3" s="830"/>
      <c r="J3" s="830"/>
      <c r="K3" s="830"/>
      <c r="L3" s="830"/>
      <c r="M3" s="830"/>
      <c r="N3" s="830"/>
      <c r="O3" s="829" t="s">
        <v>9</v>
      </c>
      <c r="P3" s="834" t="s">
        <v>10</v>
      </c>
      <c r="Q3" s="835" t="s">
        <v>11</v>
      </c>
      <c r="R3" s="834" t="s">
        <v>12</v>
      </c>
      <c r="S3" s="836"/>
      <c r="T3" s="850"/>
      <c r="U3" s="851"/>
      <c r="V3" s="829" t="s">
        <v>13</v>
      </c>
      <c r="W3" s="829"/>
      <c r="X3" s="829"/>
      <c r="Y3" s="829"/>
      <c r="Z3" s="829"/>
      <c r="AA3" s="829"/>
      <c r="AB3" s="829"/>
      <c r="AC3" s="829"/>
      <c r="AD3" s="829" t="s">
        <v>14</v>
      </c>
      <c r="AE3" s="831" t="s">
        <v>15</v>
      </c>
      <c r="AF3" s="827"/>
    </row>
    <row r="4" spans="1:39" ht="35.25" customHeight="1" x14ac:dyDescent="0.25">
      <c r="A4" s="840"/>
      <c r="B4" s="843"/>
      <c r="C4" s="844"/>
      <c r="D4" s="828"/>
      <c r="E4" s="829"/>
      <c r="F4" s="829"/>
      <c r="G4" s="15" t="s">
        <v>17</v>
      </c>
      <c r="H4" s="16" t="s">
        <v>18</v>
      </c>
      <c r="I4" s="17" t="s">
        <v>19</v>
      </c>
      <c r="J4" s="17" t="s">
        <v>20</v>
      </c>
      <c r="K4" s="17" t="s">
        <v>21</v>
      </c>
      <c r="L4" s="20" t="s">
        <v>22</v>
      </c>
      <c r="M4" s="21" t="s">
        <v>23</v>
      </c>
      <c r="N4" s="22" t="s">
        <v>24</v>
      </c>
      <c r="O4" s="829"/>
      <c r="P4" s="834"/>
      <c r="Q4" s="835"/>
      <c r="R4" s="23" t="s">
        <v>25</v>
      </c>
      <c r="S4" s="24" t="s">
        <v>26</v>
      </c>
      <c r="T4" s="25" t="s">
        <v>27</v>
      </c>
      <c r="U4" s="22" t="s">
        <v>28</v>
      </c>
      <c r="V4" s="23" t="s">
        <v>29</v>
      </c>
      <c r="W4" s="17" t="s">
        <v>30</v>
      </c>
      <c r="X4" s="17" t="s">
        <v>31</v>
      </c>
      <c r="Y4" s="17" t="s">
        <v>32</v>
      </c>
      <c r="Z4" s="17" t="s">
        <v>33</v>
      </c>
      <c r="AA4" s="17" t="s">
        <v>34</v>
      </c>
      <c r="AB4" s="25" t="s">
        <v>35</v>
      </c>
      <c r="AC4" s="22" t="s">
        <v>36</v>
      </c>
      <c r="AD4" s="829"/>
      <c r="AE4" s="831"/>
      <c r="AF4" s="827"/>
    </row>
    <row r="5" spans="1:39" x14ac:dyDescent="0.25">
      <c r="A5" s="26"/>
      <c r="B5" s="27"/>
      <c r="C5" s="28"/>
      <c r="D5" s="371"/>
      <c r="E5" s="372"/>
      <c r="F5" s="372"/>
      <c r="G5" s="373"/>
      <c r="H5" s="374"/>
      <c r="I5" s="375"/>
      <c r="J5" s="375"/>
      <c r="K5" s="375"/>
      <c r="L5" s="376"/>
      <c r="M5" s="377"/>
      <c r="N5" s="372"/>
      <c r="O5" s="372"/>
      <c r="P5" s="378"/>
      <c r="Q5" s="379"/>
      <c r="R5" s="380"/>
      <c r="S5" s="381"/>
      <c r="T5" s="382"/>
      <c r="U5" s="383"/>
      <c r="V5" s="380"/>
      <c r="W5" s="384"/>
      <c r="X5" s="384"/>
      <c r="Y5" s="384"/>
      <c r="Z5" s="384"/>
      <c r="AA5" s="384"/>
      <c r="AB5" s="382"/>
      <c r="AC5" s="383"/>
      <c r="AD5" s="383"/>
      <c r="AE5" s="385"/>
      <c r="AF5" s="386"/>
    </row>
    <row r="6" spans="1:39" ht="18" customHeight="1" x14ac:dyDescent="0.25">
      <c r="A6" s="47" t="s">
        <v>37</v>
      </c>
      <c r="B6" s="48" t="s">
        <v>38</v>
      </c>
      <c r="C6" s="49"/>
      <c r="D6" s="387"/>
      <c r="E6" s="388"/>
      <c r="F6" s="388"/>
      <c r="G6" s="389"/>
      <c r="H6" s="390"/>
      <c r="I6" s="391"/>
      <c r="J6" s="391"/>
      <c r="K6" s="391"/>
      <c r="L6" s="392"/>
      <c r="M6" s="393"/>
      <c r="N6" s="388"/>
      <c r="O6" s="388"/>
      <c r="P6" s="394"/>
      <c r="Q6" s="395"/>
      <c r="R6" s="396"/>
      <c r="S6" s="397"/>
      <c r="T6" s="398"/>
      <c r="U6" s="399"/>
      <c r="V6" s="396"/>
      <c r="W6" s="400"/>
      <c r="X6" s="400"/>
      <c r="Y6" s="400"/>
      <c r="Z6" s="400"/>
      <c r="AA6" s="400"/>
      <c r="AB6" s="398"/>
      <c r="AC6" s="399"/>
      <c r="AD6" s="399"/>
      <c r="AE6" s="401"/>
      <c r="AF6" s="402"/>
    </row>
    <row r="7" spans="1:39" x14ac:dyDescent="0.25">
      <c r="A7" s="68" t="s">
        <v>39</v>
      </c>
      <c r="B7" s="69"/>
      <c r="C7" s="70" t="s">
        <v>40</v>
      </c>
      <c r="D7" s="387"/>
      <c r="E7" s="388"/>
      <c r="F7" s="388"/>
      <c r="G7" s="389"/>
      <c r="H7" s="390"/>
      <c r="I7" s="391"/>
      <c r="J7" s="391"/>
      <c r="K7" s="391"/>
      <c r="L7" s="392"/>
      <c r="M7" s="393"/>
      <c r="N7" s="388"/>
      <c r="O7" s="388"/>
      <c r="P7" s="394"/>
      <c r="Q7" s="395"/>
      <c r="R7" s="396"/>
      <c r="S7" s="397"/>
      <c r="T7" s="398"/>
      <c r="U7" s="399"/>
      <c r="V7" s="396"/>
      <c r="W7" s="400"/>
      <c r="X7" s="400"/>
      <c r="Y7" s="400"/>
      <c r="Z7" s="400"/>
      <c r="AA7" s="400"/>
      <c r="AB7" s="398"/>
      <c r="AC7" s="399"/>
      <c r="AD7" s="399"/>
      <c r="AE7" s="401"/>
      <c r="AF7" s="402"/>
    </row>
    <row r="8" spans="1:39" ht="15" customHeight="1" x14ac:dyDescent="0.25">
      <c r="A8" s="71" t="s">
        <v>41</v>
      </c>
      <c r="B8" s="72"/>
      <c r="C8" s="73" t="s">
        <v>155</v>
      </c>
      <c r="D8" s="403">
        <f>'Data (Layer 1)'!D8/'Data (Layer 1)'!$AF$8*100</f>
        <v>75.175460777057012</v>
      </c>
      <c r="E8" s="404">
        <f>'Data (Layer 1)'!E8/'Data (Layer 1)'!$AF$8*100</f>
        <v>9.5243732558513745</v>
      </c>
      <c r="F8" s="404">
        <f>'Data (Layer 1)'!F8/'Data (Layer 1)'!$AF$8*100</f>
        <v>6.0380299108559026</v>
      </c>
      <c r="G8" s="405">
        <f>'Data (Layer 1)'!G8/'Data (Layer 1)'!$AF$8*100</f>
        <v>0</v>
      </c>
      <c r="H8" s="406">
        <f>'Data (Layer 1)'!H8/'Data (Layer 1)'!$AF$8*100</f>
        <v>0</v>
      </c>
      <c r="I8" s="407">
        <f>'Data (Layer 1)'!I8/'Data (Layer 1)'!$AF$8*100</f>
        <v>1.438074965634238</v>
      </c>
      <c r="J8" s="407">
        <f>'Data (Layer 1)'!J8/'Data (Layer 1)'!$AF$8*100</f>
        <v>3.0783217554812814</v>
      </c>
      <c r="K8" s="407">
        <f>'Data (Layer 1)'!K8/'Data (Layer 1)'!$AF$8*100</f>
        <v>1.5795607618854963</v>
      </c>
      <c r="L8" s="407">
        <f>'Data (Layer 1)'!L8/'Data (Layer 1)'!$AF$8*100</f>
        <v>0.85891417984212437</v>
      </c>
      <c r="M8" s="408">
        <f>'Data (Layer 1)'!M8/'Data (Layer 1)'!$AF$8*100</f>
        <v>1.2852680069696985</v>
      </c>
      <c r="N8" s="404">
        <f>'Data (Layer 1)'!N8/'Data (Layer 1)'!$AF$8*100</f>
        <v>8.2401396698128391</v>
      </c>
      <c r="O8" s="404">
        <f>'Data (Layer 1)'!O8/'Data (Layer 1)'!$AF$8*100</f>
        <v>0</v>
      </c>
      <c r="P8" s="409">
        <f>'Data (Layer 1)'!P8/'Data (Layer 1)'!$AF$8*100</f>
        <v>98.97800361357713</v>
      </c>
      <c r="Q8" s="410">
        <f>'Data (Layer 1)'!Q8/'Data (Layer 1)'!$AF$8*100</f>
        <v>0.35947851392790331</v>
      </c>
      <c r="R8" s="411">
        <f>'Data (Layer 1)'!R8/'Data (Layer 1)'!$AF$8*100</f>
        <v>0.16188687572696805</v>
      </c>
      <c r="S8" s="411">
        <f>'Data (Layer 1)'!S8/'Data (Layer 1)'!$AF$8*100</f>
        <v>5.4594438033588799E-3</v>
      </c>
      <c r="T8" s="412">
        <f>'Data (Layer 1)'!T8/'Data (Layer 1)'!$AF$8*100</f>
        <v>-0.18973003912409833</v>
      </c>
      <c r="U8" s="404">
        <f>'Data (Layer 1)'!U8/'Data (Layer 1)'!$AF$8*100</f>
        <v>-2.2383719593771396E-2</v>
      </c>
      <c r="V8" s="411">
        <f>'Data (Layer 1)'!V8/'Data (Layer 1)'!$AF$8*100</f>
        <v>0.28504043436484255</v>
      </c>
      <c r="W8" s="407">
        <f>'Data (Layer 1)'!W8/'Data (Layer 1)'!$AF$8*100</f>
        <v>0.29251125220101787</v>
      </c>
      <c r="X8" s="407">
        <f>'Data (Layer 1)'!X8/'Data (Layer 1)'!$AF$8*100</f>
        <v>8.4075434571726754E-2</v>
      </c>
      <c r="Y8" s="407">
        <f>'Data (Layer 1)'!Y8/'Data (Layer 1)'!$AF$8*100</f>
        <v>0</v>
      </c>
      <c r="Z8" s="407">
        <f>'Data (Layer 1)'!Z8/'Data (Layer 1)'!$AF$8*100</f>
        <v>0</v>
      </c>
      <c r="AA8" s="407">
        <f>'Data (Layer 1)'!AA8/'Data (Layer 1)'!$AF$8*100</f>
        <v>0</v>
      </c>
      <c r="AB8" s="412">
        <f>'Data (Layer 1)'!AB8/'Data (Layer 1)'!$AF$8*100</f>
        <v>-6.0743495791056173E-2</v>
      </c>
      <c r="AC8" s="404">
        <f>'Data (Layer 1)'!AC8/'Data (Layer 1)'!$AF$8*100</f>
        <v>0.60088362534653084</v>
      </c>
      <c r="AD8" s="404">
        <f>'Data (Layer 1)'!AD8/'Data (Layer 1)'!$AF$8*100</f>
        <v>8.4017966742217703E-2</v>
      </c>
      <c r="AE8" s="413">
        <f>'Data (Layer 1)'!AE8/'Data (Layer 1)'!$AF$8*100</f>
        <v>1.0219963864228816</v>
      </c>
      <c r="AF8" s="414">
        <f>'Data (Layer 1)'!AF8/'Data (Layer 1)'!$AF$8*100</f>
        <v>100</v>
      </c>
      <c r="AH8" s="415"/>
      <c r="AI8" s="415"/>
      <c r="AJ8" s="415"/>
      <c r="AK8" s="415"/>
      <c r="AL8" s="415"/>
      <c r="AM8" s="415"/>
    </row>
    <row r="9" spans="1:39" x14ac:dyDescent="0.25">
      <c r="A9" s="77"/>
      <c r="B9" s="78"/>
      <c r="C9" s="79"/>
      <c r="D9" s="416"/>
      <c r="E9" s="417"/>
      <c r="F9" s="417"/>
      <c r="G9" s="418"/>
      <c r="H9" s="419"/>
      <c r="I9" s="420"/>
      <c r="J9" s="420"/>
      <c r="K9" s="420"/>
      <c r="L9" s="421"/>
      <c r="M9" s="422"/>
      <c r="N9" s="417"/>
      <c r="O9" s="417"/>
      <c r="P9" s="423"/>
      <c r="Q9" s="424"/>
      <c r="R9" s="425"/>
      <c r="S9" s="425"/>
      <c r="T9" s="426"/>
      <c r="U9" s="417"/>
      <c r="V9" s="425"/>
      <c r="W9" s="420"/>
      <c r="X9" s="420"/>
      <c r="Y9" s="420"/>
      <c r="Z9" s="420"/>
      <c r="AA9" s="420"/>
      <c r="AB9" s="426"/>
      <c r="AC9" s="417"/>
      <c r="AD9" s="417"/>
      <c r="AE9" s="427"/>
      <c r="AF9" s="428"/>
      <c r="AH9" s="415"/>
      <c r="AI9" s="415"/>
      <c r="AJ9" s="415"/>
      <c r="AK9" s="415"/>
      <c r="AL9" s="415"/>
      <c r="AM9" s="415"/>
    </row>
    <row r="10" spans="1:39" ht="15" customHeight="1" x14ac:dyDescent="0.25">
      <c r="A10" s="71" t="s">
        <v>42</v>
      </c>
      <c r="B10" s="72"/>
      <c r="C10" s="73" t="s">
        <v>156</v>
      </c>
      <c r="D10" s="403">
        <f>'Data (Layer 1)'!D10/'Data (Layer 1)'!$AF$10*100</f>
        <v>83.28398922787845</v>
      </c>
      <c r="E10" s="404">
        <f>'Data (Layer 1)'!E10/'Data (Layer 1)'!$AF$10*100</f>
        <v>6.1579081670311497</v>
      </c>
      <c r="F10" s="404">
        <f>'Data (Layer 1)'!F10/'Data (Layer 1)'!$AF$10*100</f>
        <v>7.2984919451608761</v>
      </c>
      <c r="G10" s="405">
        <f>'Data (Layer 1)'!G10/'Data (Layer 1)'!$AF$10*100</f>
        <v>0</v>
      </c>
      <c r="H10" s="406">
        <f>'Data (Layer 1)'!H10/'Data (Layer 1)'!$AF$10*100</f>
        <v>0</v>
      </c>
      <c r="I10" s="407">
        <f>'Data (Layer 1)'!I10/'Data (Layer 1)'!$AF$10*100</f>
        <v>0</v>
      </c>
      <c r="J10" s="407">
        <f>'Data (Layer 1)'!J10/'Data (Layer 1)'!$AF$10*100</f>
        <v>0</v>
      </c>
      <c r="K10" s="407">
        <f>'Data (Layer 1)'!K10/'Data (Layer 1)'!$AF$10*100</f>
        <v>0</v>
      </c>
      <c r="L10" s="407">
        <f>'Data (Layer 1)'!L10/'Data (Layer 1)'!$AF$10*100</f>
        <v>0</v>
      </c>
      <c r="M10" s="408">
        <f>'Data (Layer 1)'!M10/'Data (Layer 1)'!$AF$10*100</f>
        <v>2.9353398553735128</v>
      </c>
      <c r="N10" s="404">
        <f>'Data (Layer 1)'!N10/'Data (Layer 1)'!$AF$10*100</f>
        <v>2.9353398553735128</v>
      </c>
      <c r="O10" s="404">
        <f>'Data (Layer 1)'!O10/'Data (Layer 1)'!$AF$10*100</f>
        <v>0</v>
      </c>
      <c r="P10" s="409">
        <f>'Data (Layer 1)'!P10/'Data (Layer 1)'!$AF$10*100</f>
        <v>99.675729195443978</v>
      </c>
      <c r="Q10" s="410">
        <f>'Data (Layer 1)'!Q10/'Data (Layer 1)'!$AF$10*100</f>
        <v>0.65448863001305368</v>
      </c>
      <c r="R10" s="411">
        <f>'Data (Layer 1)'!R10/'Data (Layer 1)'!$AF$10*100</f>
        <v>2.9267989211007475</v>
      </c>
      <c r="S10" s="411">
        <f>'Data (Layer 1)'!S10/'Data (Layer 1)'!$AF$10*100</f>
        <v>0.4892584571065845</v>
      </c>
      <c r="T10" s="412">
        <f>'Data (Layer 1)'!T10/'Data (Layer 1)'!$AF$10*100</f>
        <v>-2.9737951483275586</v>
      </c>
      <c r="U10" s="404">
        <f>'Data (Layer 1)'!U10/'Data (Layer 1)'!$AF$10*100</f>
        <v>0.44226222987977282</v>
      </c>
      <c r="V10" s="411">
        <f>'Data (Layer 1)'!V10/'Data (Layer 1)'!$AF$10*100</f>
        <v>0.1352841811352905</v>
      </c>
      <c r="W10" s="407">
        <f>'Data (Layer 1)'!W10/'Data (Layer 1)'!$AF$10*100</f>
        <v>7.0541790475065744E-2</v>
      </c>
      <c r="X10" s="407">
        <f>'Data (Layer 1)'!X10/'Data (Layer 1)'!$AF$10*100</f>
        <v>5.7466779983424261E-2</v>
      </c>
      <c r="Y10" s="407">
        <f>'Data (Layer 1)'!Y10/'Data (Layer 1)'!$AF$10*100</f>
        <v>0</v>
      </c>
      <c r="Z10" s="407">
        <f>'Data (Layer 1)'!Z10/'Data (Layer 1)'!$AF$10*100</f>
        <v>0</v>
      </c>
      <c r="AA10" s="407">
        <f>'Data (Layer 1)'!AA10/'Data (Layer 1)'!$AF$10*100</f>
        <v>-0.20709129520632155</v>
      </c>
      <c r="AB10" s="412">
        <f>'Data (Layer 1)'!AB10/'Data (Layer 1)'!$AF$10*100</f>
        <v>-0.77796312425266823</v>
      </c>
      <c r="AC10" s="404">
        <f>'Data (Layer 1)'!AC10/'Data (Layer 1)'!$AF$10*100</f>
        <v>-0.72176166786520934</v>
      </c>
      <c r="AD10" s="404">
        <f>'Data (Layer 1)'!AD10/'Data (Layer 1)'!$AF$10*100</f>
        <v>-5.0718387471609297E-2</v>
      </c>
      <c r="AE10" s="413">
        <f>'Data (Layer 1)'!AE10/'Data (Layer 1)'!$AF$10*100</f>
        <v>0.32427080455600849</v>
      </c>
      <c r="AF10" s="414">
        <f>'Data (Layer 1)'!AF10/'Data (Layer 1)'!$AF$10*100</f>
        <v>100</v>
      </c>
      <c r="AH10" s="415"/>
      <c r="AI10" s="415"/>
      <c r="AJ10" s="415"/>
      <c r="AK10" s="415"/>
      <c r="AL10" s="415"/>
      <c r="AM10" s="415"/>
    </row>
    <row r="11" spans="1:39" x14ac:dyDescent="0.25">
      <c r="A11" s="77"/>
      <c r="B11" s="78"/>
      <c r="C11" s="79"/>
      <c r="D11" s="416"/>
      <c r="E11" s="417"/>
      <c r="F11" s="417"/>
      <c r="G11" s="418"/>
      <c r="H11" s="419"/>
      <c r="I11" s="420"/>
      <c r="J11" s="420"/>
      <c r="K11" s="420"/>
      <c r="L11" s="421"/>
      <c r="M11" s="422"/>
      <c r="N11" s="417"/>
      <c r="O11" s="417"/>
      <c r="P11" s="423"/>
      <c r="Q11" s="424"/>
      <c r="R11" s="425"/>
      <c r="S11" s="425"/>
      <c r="T11" s="426"/>
      <c r="U11" s="417"/>
      <c r="V11" s="425"/>
      <c r="W11" s="420"/>
      <c r="X11" s="420"/>
      <c r="Y11" s="420"/>
      <c r="Z11" s="420"/>
      <c r="AA11" s="420"/>
      <c r="AB11" s="426"/>
      <c r="AC11" s="417"/>
      <c r="AD11" s="417"/>
      <c r="AE11" s="427"/>
      <c r="AF11" s="428"/>
      <c r="AH11" s="415"/>
      <c r="AI11" s="415"/>
      <c r="AJ11" s="415"/>
      <c r="AK11" s="415"/>
      <c r="AL11" s="415"/>
      <c r="AM11" s="415"/>
    </row>
    <row r="12" spans="1:39" ht="15" customHeight="1" x14ac:dyDescent="0.25">
      <c r="A12" s="71" t="s">
        <v>43</v>
      </c>
      <c r="B12" s="72"/>
      <c r="C12" s="73" t="s">
        <v>157</v>
      </c>
      <c r="D12" s="403">
        <f>'Data (Layer 1)'!D12/'Data (Layer 1)'!$AF$12*100</f>
        <v>65.462657724224158</v>
      </c>
      <c r="E12" s="404">
        <f>'Data (Layer 1)'!E12/'Data (Layer 1)'!$AF$12*100</f>
        <v>13.556894395816757</v>
      </c>
      <c r="F12" s="404">
        <f>'Data (Layer 1)'!F12/'Data (Layer 1)'!$AF$12*100</f>
        <v>4.5281851136119631</v>
      </c>
      <c r="G12" s="405">
        <f>'Data (Layer 1)'!G12/'Data (Layer 1)'!$AF$12*100</f>
        <v>0</v>
      </c>
      <c r="H12" s="406">
        <f>'Data (Layer 1)'!H12/'Data (Layer 1)'!$AF$12*100</f>
        <v>0</v>
      </c>
      <c r="I12" s="407">
        <f>'Data (Layer 1)'!I12/'Data (Layer 1)'!$AF$12*100</f>
        <v>3.1606734619125207</v>
      </c>
      <c r="J12" s="407">
        <f>'Data (Layer 1)'!J12/'Data (Layer 1)'!$AF$12*100</f>
        <v>6.7656903237214712</v>
      </c>
      <c r="K12" s="407">
        <f>'Data (Layer 1)'!K12/'Data (Layer 1)'!$AF$12*100</f>
        <v>3.4716380584290101</v>
      </c>
      <c r="L12" s="407">
        <f>'Data (Layer 1)'!L12/'Data (Layer 1)'!$AF$12*100</f>
        <v>1.887764768292221</v>
      </c>
      <c r="M12" s="408">
        <f>'Data (Layer 1)'!M12/'Data (Layer 1)'!$AF$12*100</f>
        <v>-0.69127101410834502</v>
      </c>
      <c r="N12" s="404">
        <f>'Data (Layer 1)'!N12/'Data (Layer 1)'!$AF$12*100</f>
        <v>14.594495598246876</v>
      </c>
      <c r="O12" s="404">
        <f>'Data (Layer 1)'!O12/'Data (Layer 1)'!$AF$12*100</f>
        <v>0</v>
      </c>
      <c r="P12" s="409">
        <f>'Data (Layer 1)'!P12/'Data (Layer 1)'!$AF$12*100</f>
        <v>98.142232831899761</v>
      </c>
      <c r="Q12" s="410">
        <f>'Data (Layer 1)'!Q12/'Data (Layer 1)'!$AF$12*100</f>
        <v>6.1005645864127891E-3</v>
      </c>
      <c r="R12" s="411">
        <f>'Data (Layer 1)'!R12/'Data (Layer 1)'!$AF$12*100</f>
        <v>-3.1500637843709343</v>
      </c>
      <c r="S12" s="411">
        <f>'Data (Layer 1)'!S12/'Data (Layer 1)'!$AF$12*100</f>
        <v>-0.57405933841082191</v>
      </c>
      <c r="T12" s="412">
        <f>'Data (Layer 1)'!T12/'Data (Layer 1)'!$AF$12*100</f>
        <v>3.1451631237922011</v>
      </c>
      <c r="U12" s="404">
        <f>'Data (Layer 1)'!U12/'Data (Layer 1)'!$AF$12*100</f>
        <v>-0.57895999898955419</v>
      </c>
      <c r="V12" s="411">
        <f>'Data (Layer 1)'!V12/'Data (Layer 1)'!$AF$12*100</f>
        <v>0.46442600381443166</v>
      </c>
      <c r="W12" s="407">
        <f>'Data (Layer 1)'!W12/'Data (Layer 1)'!$AF$12*100</f>
        <v>0.55839743346848048</v>
      </c>
      <c r="X12" s="407">
        <f>'Data (Layer 1)'!X12/'Data (Layer 1)'!$AF$12*100</f>
        <v>0.11594861884733432</v>
      </c>
      <c r="Y12" s="407">
        <f>'Data (Layer 1)'!Y12/'Data (Layer 1)'!$AF$12*100</f>
        <v>0</v>
      </c>
      <c r="Z12" s="407">
        <f>'Data (Layer 1)'!Z12/'Data (Layer 1)'!$AF$12*100</f>
        <v>0</v>
      </c>
      <c r="AA12" s="407">
        <f>'Data (Layer 1)'!AA12/'Data (Layer 1)'!$AF$12*100</f>
        <v>0.24806436537708562</v>
      </c>
      <c r="AB12" s="412">
        <f>'Data (Layer 1)'!AB12/'Data (Layer 1)'!$AF$12*100</f>
        <v>0.79837823500435745</v>
      </c>
      <c r="AC12" s="404">
        <f>'Data (Layer 1)'!AC12/'Data (Layer 1)'!$AF$12*100</f>
        <v>2.1852146565116897</v>
      </c>
      <c r="AD12" s="404">
        <f>'Data (Layer 1)'!AD12/'Data (Layer 1)'!$AF$12*100</f>
        <v>0.24541194599168908</v>
      </c>
      <c r="AE12" s="413">
        <f>'Data (Layer 1)'!AE12/'Data (Layer 1)'!$AF$12*100</f>
        <v>1.8577671681002388</v>
      </c>
      <c r="AF12" s="414">
        <f>'Data (Layer 1)'!AF12/'Data (Layer 1)'!$AF$12*100</f>
        <v>100</v>
      </c>
      <c r="AH12" s="415"/>
      <c r="AI12" s="415"/>
      <c r="AJ12" s="415"/>
      <c r="AK12" s="415"/>
      <c r="AL12" s="415"/>
      <c r="AM12" s="415"/>
    </row>
    <row r="13" spans="1:39" x14ac:dyDescent="0.25">
      <c r="A13" s="71"/>
      <c r="B13" s="72"/>
      <c r="C13" s="73" t="s">
        <v>158</v>
      </c>
      <c r="D13" s="403">
        <f>'Data (Layer 1)'!D12/'Data (Layer 1)'!$AF$107*100</f>
        <v>58.133307161684698</v>
      </c>
      <c r="E13" s="404">
        <f>'Data (Layer 1)'!E12/'Data (Layer 1)'!$AF$107*100</f>
        <v>12.039033144523582</v>
      </c>
      <c r="F13" s="404">
        <f>'Data (Layer 1)'!F12/'Data (Layer 1)'!$AF$107*100</f>
        <v>4.0211990353878075</v>
      </c>
      <c r="G13" s="405">
        <f>'Data (Layer 1)'!G12/'Data (Layer 1)'!$AF$107*100</f>
        <v>0</v>
      </c>
      <c r="H13" s="406">
        <f>'Data (Layer 1)'!H12/'Data (Layer 1)'!$AF$107*100</f>
        <v>0</v>
      </c>
      <c r="I13" s="407">
        <f>'Data (Layer 1)'!I12/'Data (Layer 1)'!$AF$107*100</f>
        <v>2.8067971510291065</v>
      </c>
      <c r="J13" s="407">
        <f>'Data (Layer 1)'!J12/'Data (Layer 1)'!$AF$107*100</f>
        <v>6.0081879872132804</v>
      </c>
      <c r="K13" s="407">
        <f>'Data (Layer 1)'!K12/'Data (Layer 1)'!$AF$107*100</f>
        <v>3.0829454321126128</v>
      </c>
      <c r="L13" s="407">
        <f>'Data (Layer 1)'!L12/'Data (Layer 1)'!$AF$107*100</f>
        <v>1.676406258762829</v>
      </c>
      <c r="M13" s="408">
        <f>'Data (Layer 1)'!M12/'Data (Layer 1)'!$AF$107*100</f>
        <v>-0.613874712579216</v>
      </c>
      <c r="N13" s="404">
        <f>'Data (Layer 1)'!N12/'Data (Layer 1)'!$AF$107*100</f>
        <v>12.960462116538613</v>
      </c>
      <c r="O13" s="404">
        <f>'Data (Layer 1)'!O12/'Data (Layer 1)'!$AF$107*100</f>
        <v>0</v>
      </c>
      <c r="P13" s="409">
        <f>'Data (Layer 1)'!P12/'Data (Layer 1)'!$AF$107*100</f>
        <v>87.154001458134715</v>
      </c>
      <c r="Q13" s="410">
        <f>'Data (Layer 1)'!Q12/'Data (Layer 1)'!$AF$107*100</f>
        <v>5.417531265773763E-3</v>
      </c>
      <c r="R13" s="411">
        <f>'Data (Layer 1)'!R12/'Data (Layer 1)'!$AF$107*100</f>
        <v>-2.7973753575234142</v>
      </c>
      <c r="S13" s="411">
        <f>'Data (Layer 1)'!S12/'Data (Layer 1)'!$AF$107*100</f>
        <v>-0.50978632718299588</v>
      </c>
      <c r="T13" s="412">
        <f>'Data (Layer 1)'!T12/'Data (Layer 1)'!$AF$107*100</f>
        <v>2.7930233862374507</v>
      </c>
      <c r="U13" s="404">
        <f>'Data (Layer 1)'!U12/'Data (Layer 1)'!$AF$107*100</f>
        <v>-0.5141382984689582</v>
      </c>
      <c r="V13" s="411">
        <f>'Data (Layer 1)'!V12/'Data (Layer 1)'!$AF$107*100</f>
        <v>0.41242779429084181</v>
      </c>
      <c r="W13" s="407">
        <f>'Data (Layer 1)'!W12/'Data (Layer 1)'!$AF$107*100</f>
        <v>0.49587796534125955</v>
      </c>
      <c r="X13" s="407">
        <f>'Data (Layer 1)'!X12/'Data (Layer 1)'!$AF$107*100</f>
        <v>0.10296674331220906</v>
      </c>
      <c r="Y13" s="407">
        <f>'Data (Layer 1)'!Y12/'Data (Layer 1)'!$AF$107*100</f>
        <v>0</v>
      </c>
      <c r="Z13" s="407">
        <f>'Data (Layer 1)'!Z12/'Data (Layer 1)'!$AF$107*100</f>
        <v>0</v>
      </c>
      <c r="AA13" s="407">
        <f>'Data (Layer 1)'!AA12/'Data (Layer 1)'!$AF$107*100</f>
        <v>0.22029050529975883</v>
      </c>
      <c r="AB13" s="412">
        <f>'Data (Layer 1)'!AB12/'Data (Layer 1)'!$AF$107*100</f>
        <v>0.70898996130334802</v>
      </c>
      <c r="AC13" s="404">
        <f>'Data (Layer 1)'!AC12/'Data (Layer 1)'!$AF$107*100</f>
        <v>1.9405529695474173</v>
      </c>
      <c r="AD13" s="404">
        <f>'Data (Layer 1)'!AD12/'Data (Layer 1)'!$AF$107*100</f>
        <v>0.21793505692333576</v>
      </c>
      <c r="AE13" s="413">
        <f>'Data (Layer 1)'!AE12/'Data (Layer 1)'!$AF$107*100</f>
        <v>1.6497672592675698</v>
      </c>
      <c r="AF13" s="414">
        <f>'Data (Layer 1)'!AF12/'Data (Layer 1)'!$AF$107*100</f>
        <v>88.803768717402278</v>
      </c>
      <c r="AH13" s="429"/>
      <c r="AI13" s="429"/>
      <c r="AJ13" s="429"/>
      <c r="AK13" s="429"/>
      <c r="AL13" s="429"/>
      <c r="AM13" s="429"/>
    </row>
    <row r="14" spans="1:39" x14ac:dyDescent="0.25">
      <c r="A14" s="68"/>
      <c r="B14" s="82" t="s">
        <v>44</v>
      </c>
      <c r="C14" s="83" t="s">
        <v>45</v>
      </c>
      <c r="D14" s="387"/>
      <c r="E14" s="388"/>
      <c r="F14" s="388"/>
      <c r="G14" s="389"/>
      <c r="H14" s="390"/>
      <c r="I14" s="391"/>
      <c r="J14" s="391"/>
      <c r="K14" s="391"/>
      <c r="L14" s="392"/>
      <c r="M14" s="393"/>
      <c r="N14" s="388"/>
      <c r="O14" s="388"/>
      <c r="P14" s="394"/>
      <c r="Q14" s="395"/>
      <c r="R14" s="396"/>
      <c r="S14" s="396"/>
      <c r="T14" s="398"/>
      <c r="U14" s="399"/>
      <c r="V14" s="430"/>
      <c r="W14" s="391"/>
      <c r="X14" s="391"/>
      <c r="Y14" s="391"/>
      <c r="Z14" s="391"/>
      <c r="AA14" s="391"/>
      <c r="AB14" s="431"/>
      <c r="AC14" s="388"/>
      <c r="AD14" s="388"/>
      <c r="AE14" s="432"/>
      <c r="AF14" s="402"/>
      <c r="AH14" s="433"/>
      <c r="AI14" s="433"/>
      <c r="AJ14" s="433"/>
      <c r="AK14" s="433"/>
      <c r="AL14" s="433"/>
      <c r="AM14" s="433"/>
    </row>
    <row r="15" spans="1:39" x14ac:dyDescent="0.25">
      <c r="A15" s="86" t="s">
        <v>46</v>
      </c>
      <c r="B15" s="82"/>
      <c r="C15" s="83" t="s">
        <v>159</v>
      </c>
      <c r="D15" s="387">
        <f>'Data (Layer 1)'!D15/'Data (Layer 1)'!$AF15*100</f>
        <v>15.810009793309623</v>
      </c>
      <c r="E15" s="388">
        <f>'Data (Layer 1)'!E15/'Data (Layer 1)'!$AF15*100</f>
        <v>0</v>
      </c>
      <c r="F15" s="388">
        <f>'Data (Layer 1)'!F15/'Data (Layer 1)'!$AF15*100</f>
        <v>86.23266841915364</v>
      </c>
      <c r="G15" s="389">
        <f>'Data (Layer 1)'!G15/'Data (Layer 1)'!$AF15*100</f>
        <v>0</v>
      </c>
      <c r="H15" s="390">
        <f>'Data (Layer 1)'!H15/'Data (Layer 1)'!$AF15*100</f>
        <v>0</v>
      </c>
      <c r="I15" s="391">
        <f>'Data (Layer 1)'!I15/'Data (Layer 1)'!$AF15*100</f>
        <v>0</v>
      </c>
      <c r="J15" s="391">
        <f>'Data (Layer 1)'!J15/'Data (Layer 1)'!$AF15*100</f>
        <v>0</v>
      </c>
      <c r="K15" s="391">
        <f>'Data (Layer 1)'!K15/'Data (Layer 1)'!$AF15*100</f>
        <v>0</v>
      </c>
      <c r="L15" s="391">
        <f>'Data (Layer 1)'!L15/'Data (Layer 1)'!$AF15*100</f>
        <v>0</v>
      </c>
      <c r="M15" s="393">
        <f>'Data (Layer 1)'!M15/'Data (Layer 1)'!$AF15*100</f>
        <v>0</v>
      </c>
      <c r="N15" s="388">
        <f>'Data (Layer 1)'!N15/'Data (Layer 1)'!$AF15*100</f>
        <v>0</v>
      </c>
      <c r="O15" s="388">
        <f>'Data (Layer 1)'!O15/'Data (Layer 1)'!$AF15*100</f>
        <v>0</v>
      </c>
      <c r="P15" s="394">
        <f>'Data (Layer 1)'!P15/'Data (Layer 1)'!$AF15*100</f>
        <v>102.04267821246327</v>
      </c>
      <c r="Q15" s="434">
        <f>'Data (Layer 1)'!Q15/'Data (Layer 1)'!$AF15*100</f>
        <v>-7.731560228858873E-4</v>
      </c>
      <c r="R15" s="430">
        <f>'Data (Layer 1)'!R15/'Data (Layer 1)'!$AF15*100</f>
        <v>2.5771867429513944E-3</v>
      </c>
      <c r="S15" s="430">
        <f>'Data (Layer 1)'!S15/'Data (Layer 1)'!$AF15*100</f>
        <v>0</v>
      </c>
      <c r="T15" s="431">
        <f>'Data (Layer 1)'!T15/'Data (Layer 1)'!$AF15*100</f>
        <v>0.12396268233596207</v>
      </c>
      <c r="U15" s="388">
        <f>'Data (Layer 1)'!U15/'Data (Layer 1)'!$AF15*100</f>
        <v>0.12653986907891346</v>
      </c>
      <c r="V15" s="430">
        <f>'Data (Layer 1)'!V15/'Data (Layer 1)'!$AF15*100</f>
        <v>0</v>
      </c>
      <c r="W15" s="391">
        <f>'Data (Layer 1)'!W15/'Data (Layer 1)'!$AF15*100</f>
        <v>0</v>
      </c>
      <c r="X15" s="391">
        <f>'Data (Layer 1)'!X15/'Data (Layer 1)'!$AF15*100</f>
        <v>3.0926240915416729E-2</v>
      </c>
      <c r="Y15" s="391">
        <f>'Data (Layer 1)'!Y15/'Data (Layer 1)'!$AF15*100</f>
        <v>0</v>
      </c>
      <c r="Z15" s="391">
        <f>'Data (Layer 1)'!Z15/'Data (Layer 1)'!$AF15*100</f>
        <v>0</v>
      </c>
      <c r="AA15" s="391">
        <f>'Data (Layer 1)'!AA15/'Data (Layer 1)'!$AF15*100</f>
        <v>0</v>
      </c>
      <c r="AB15" s="431">
        <f>'Data (Layer 1)'!AB15/'Data (Layer 1)'!$AF15*100</f>
        <v>-2.1349414978609351</v>
      </c>
      <c r="AC15" s="388">
        <f>'Data (Layer 1)'!AC15/'Data (Layer 1)'!$AF15*100</f>
        <v>-2.1040152569455186</v>
      </c>
      <c r="AD15" s="388">
        <f>'Data (Layer 1)'!AD15/'Data (Layer 1)'!$AF15*100</f>
        <v>-6.4429668573784862E-2</v>
      </c>
      <c r="AE15" s="432">
        <f>'Data (Layer 1)'!AE15/'Data (Layer 1)'!$AF15*100</f>
        <v>-2.0426782124632754</v>
      </c>
      <c r="AF15" s="435">
        <f>'Data (Layer 1)'!AF15/'Data (Layer 1)'!$AF15*100</f>
        <v>100</v>
      </c>
      <c r="AH15" s="433"/>
      <c r="AI15" s="433"/>
      <c r="AJ15" s="433"/>
      <c r="AK15" s="433"/>
      <c r="AL15" s="433"/>
      <c r="AM15" s="433"/>
    </row>
    <row r="16" spans="1:39" x14ac:dyDescent="0.25">
      <c r="A16" s="86" t="s">
        <v>47</v>
      </c>
      <c r="B16" s="82"/>
      <c r="C16" s="83" t="s">
        <v>160</v>
      </c>
      <c r="D16" s="387">
        <f>'Data (Layer 1)'!D16/'Data (Layer 1)'!$AF16*100</f>
        <v>15.245738045738044</v>
      </c>
      <c r="E16" s="388">
        <f>'Data (Layer 1)'!E16/'Data (Layer 1)'!$AF16*100</f>
        <v>0</v>
      </c>
      <c r="F16" s="388">
        <f>'Data (Layer 1)'!F16/'Data (Layer 1)'!$AF16*100</f>
        <v>90.311850311850321</v>
      </c>
      <c r="G16" s="389">
        <f>'Data (Layer 1)'!G16/'Data (Layer 1)'!$AF16*100</f>
        <v>0</v>
      </c>
      <c r="H16" s="390">
        <f>'Data (Layer 1)'!H16/'Data (Layer 1)'!$AF16*100</f>
        <v>0</v>
      </c>
      <c r="I16" s="391">
        <f>'Data (Layer 1)'!I16/'Data (Layer 1)'!$AF16*100</f>
        <v>0</v>
      </c>
      <c r="J16" s="391">
        <f>'Data (Layer 1)'!J16/'Data (Layer 1)'!$AF16*100</f>
        <v>0</v>
      </c>
      <c r="K16" s="391">
        <f>'Data (Layer 1)'!K16/'Data (Layer 1)'!$AF16*100</f>
        <v>0</v>
      </c>
      <c r="L16" s="391">
        <f>'Data (Layer 1)'!L16/'Data (Layer 1)'!$AF16*100</f>
        <v>0</v>
      </c>
      <c r="M16" s="393">
        <f>'Data (Layer 1)'!M16/'Data (Layer 1)'!$AF16*100</f>
        <v>0</v>
      </c>
      <c r="N16" s="388">
        <f>'Data (Layer 1)'!N16/'Data (Layer 1)'!$AF16*100</f>
        <v>0</v>
      </c>
      <c r="O16" s="388">
        <f>'Data (Layer 1)'!O16/'Data (Layer 1)'!$AF16*100</f>
        <v>0</v>
      </c>
      <c r="P16" s="394">
        <f>'Data (Layer 1)'!P16/'Data (Layer 1)'!$AF16*100</f>
        <v>105.55758835758834</v>
      </c>
      <c r="Q16" s="434">
        <f>'Data (Layer 1)'!Q16/'Data (Layer 1)'!$AF16*100</f>
        <v>7.44282744282736E-2</v>
      </c>
      <c r="R16" s="430">
        <f>'Data (Layer 1)'!R16/'Data (Layer 1)'!$AF16*100</f>
        <v>0.27027027027027029</v>
      </c>
      <c r="S16" s="430">
        <f>'Data (Layer 1)'!S16/'Data (Layer 1)'!$AF16*100</f>
        <v>1.1517671517671517</v>
      </c>
      <c r="T16" s="431">
        <f>'Data (Layer 1)'!T16/'Data (Layer 1)'!$AF16*100</f>
        <v>-3.625779625779626</v>
      </c>
      <c r="U16" s="388">
        <f>'Data (Layer 1)'!U16/'Data (Layer 1)'!$AF16*100</f>
        <v>-2.2037422037422036</v>
      </c>
      <c r="V16" s="430">
        <f>'Data (Layer 1)'!V16/'Data (Layer 1)'!$AF16*100</f>
        <v>0</v>
      </c>
      <c r="W16" s="391">
        <f>'Data (Layer 1)'!W16/'Data (Layer 1)'!$AF16*100</f>
        <v>0</v>
      </c>
      <c r="X16" s="391">
        <f>'Data (Layer 1)'!X16/'Data (Layer 1)'!$AF16*100</f>
        <v>2.9106029106029104E-2</v>
      </c>
      <c r="Y16" s="391">
        <f>'Data (Layer 1)'!Y16/'Data (Layer 1)'!$AF16*100</f>
        <v>0</v>
      </c>
      <c r="Z16" s="391">
        <f>'Data (Layer 1)'!Z16/'Data (Layer 1)'!$AF16*100</f>
        <v>0</v>
      </c>
      <c r="AA16" s="391">
        <f>'Data (Layer 1)'!AA16/'Data (Layer 1)'!$AF16*100</f>
        <v>-0.83160083160083165</v>
      </c>
      <c r="AB16" s="431">
        <f>'Data (Layer 1)'!AB16/'Data (Layer 1)'!$AF16*100</f>
        <v>-2.559251559251559</v>
      </c>
      <c r="AC16" s="388">
        <f>'Data (Layer 1)'!AC16/'Data (Layer 1)'!$AF16*100</f>
        <v>-3.3617463617463614</v>
      </c>
      <c r="AD16" s="388">
        <f>'Data (Layer 1)'!AD16/'Data (Layer 1)'!$AF16*100</f>
        <v>-6.6528066528066532E-2</v>
      </c>
      <c r="AE16" s="432">
        <f>'Data (Layer 1)'!AE16/'Data (Layer 1)'!$AF16*100</f>
        <v>-5.5575883575883571</v>
      </c>
      <c r="AF16" s="435">
        <f>'Data (Layer 1)'!AF16/'Data (Layer 1)'!$AF16*100</f>
        <v>100</v>
      </c>
      <c r="AH16" s="433"/>
      <c r="AI16" s="433"/>
      <c r="AJ16" s="433"/>
      <c r="AK16" s="433"/>
      <c r="AL16" s="433"/>
      <c r="AM16" s="433"/>
    </row>
    <row r="17" spans="1:39" x14ac:dyDescent="0.25">
      <c r="A17" s="86" t="s">
        <v>48</v>
      </c>
      <c r="B17" s="82"/>
      <c r="C17" s="83" t="s">
        <v>161</v>
      </c>
      <c r="D17" s="436">
        <f>'Data (Layer 1)'!D17/'Data (Layer 1)'!$AF$12*100</f>
        <v>0.31172243062660254</v>
      </c>
      <c r="E17" s="437">
        <f>'Data (Layer 1)'!E17/'Data (Layer 1)'!$AF$12*100</f>
        <v>0</v>
      </c>
      <c r="F17" s="437">
        <f>'Data (Layer 1)'!F16/'Data (Layer 1)'!$AF$12*100</f>
        <v>2.7433594786101323</v>
      </c>
      <c r="G17" s="438">
        <f>'Data (Layer 1)'!G17/'Data (Layer 1)'!$AF$12*100</f>
        <v>0</v>
      </c>
      <c r="H17" s="439">
        <f>'Data (Layer 1)'!H17/'Data (Layer 1)'!$AF$12*100</f>
        <v>0</v>
      </c>
      <c r="I17" s="440">
        <f>'Data (Layer 1)'!I17/'Data (Layer 1)'!$AF$12*100</f>
        <v>0</v>
      </c>
      <c r="J17" s="440">
        <f>'Data (Layer 1)'!J17/'Data (Layer 1)'!$AF$12*100</f>
        <v>0</v>
      </c>
      <c r="K17" s="440">
        <f>'Data (Layer 1)'!K17/'Data (Layer 1)'!$AF$12*100</f>
        <v>0</v>
      </c>
      <c r="L17" s="440">
        <f>'Data (Layer 1)'!L17/'Data (Layer 1)'!$AF$12*100</f>
        <v>0</v>
      </c>
      <c r="M17" s="441">
        <f>'Data (Layer 1)'!M17/'Data (Layer 1)'!$AF$12*100</f>
        <v>0</v>
      </c>
      <c r="N17" s="437">
        <f>'Data (Layer 1)'!N17/'Data (Layer 1)'!$AF$12*100</f>
        <v>0</v>
      </c>
      <c r="O17" s="437">
        <f>'Data (Layer 1)'!O17/'Data (Layer 1)'!$AF$12*100</f>
        <v>0</v>
      </c>
      <c r="P17" s="442">
        <f>'Data (Layer 1)'!P17/'Data (Layer 1)'!$AF$12*100</f>
        <v>1.7945511727482852</v>
      </c>
      <c r="Q17" s="443">
        <f>'Data (Layer 1)'!Q17/'Data (Layer 1)'!$AF$12*100</f>
        <v>-2.2987634673436652E-3</v>
      </c>
      <c r="R17" s="444">
        <f>'Data (Layer 1)'!R17/'Data (Layer 1)'!$AF$12*100</f>
        <v>-8.083563841208492E-3</v>
      </c>
      <c r="S17" s="444">
        <f>'Data (Layer 1)'!S17/'Data (Layer 1)'!$AF$12*100</f>
        <v>-3.4986674750230505E-2</v>
      </c>
      <c r="T17" s="445">
        <f>'Data (Layer 1)'!T17/'Data (Layer 1)'!$AF$12*100</f>
        <v>0.11621386078587398</v>
      </c>
      <c r="U17" s="437">
        <f>'Data (Layer 1)'!U17/'Data (Layer 1)'!$AF$12*100</f>
        <v>7.3143622194434973E-2</v>
      </c>
      <c r="V17" s="444">
        <f>'Data (Layer 1)'!V17/'Data (Layer 1)'!$AF$12*100</f>
        <v>0</v>
      </c>
      <c r="W17" s="440">
        <f>'Data (Layer 1)'!W17/'Data (Layer 1)'!$AF$12*100</f>
        <v>0</v>
      </c>
      <c r="X17" s="440">
        <f>'Data (Layer 1)'!X17/'Data (Layer 1)'!$AF$12*100</f>
        <v>6.3152842509441346E-4</v>
      </c>
      <c r="Y17" s="440">
        <f>'Data (Layer 1)'!Y17/'Data (Layer 1)'!$AF$12*100</f>
        <v>0</v>
      </c>
      <c r="Z17" s="440">
        <f>'Data (Layer 1)'!Z17/'Data (Layer 1)'!$AF$12*100</f>
        <v>0</v>
      </c>
      <c r="AA17" s="440">
        <f>'Data (Layer 1)'!AA17/'Data (Layer 1)'!$AF$12*100</f>
        <v>2.5261137003776538E-2</v>
      </c>
      <c r="AB17" s="445">
        <f>'Data (Layer 1)'!AB17/'Data (Layer 1)'!$AF$12*100</f>
        <v>-2.6890480340520131E-2</v>
      </c>
      <c r="AC17" s="437">
        <f>'Data (Layer 1)'!AC17/'Data (Layer 1)'!$AF$12*100</f>
        <v>-9.9781491164917095E-4</v>
      </c>
      <c r="AD17" s="437">
        <f>'Data (Layer 1)'!AD17/'Data (Layer 1)'!$AF$12*100</f>
        <v>-1.1367511651699442E-3</v>
      </c>
      <c r="AE17" s="446">
        <f>'Data (Layer 1)'!AE17/'Data (Layer 1)'!$AF$12*100</f>
        <v>6.8710292650272189E-2</v>
      </c>
      <c r="AF17" s="447">
        <f>'Data (Layer 1)'!AF17/'Data (Layer 1)'!$AF$12*100</f>
        <v>1.8632614653985575</v>
      </c>
      <c r="AH17" s="433"/>
      <c r="AI17" s="433"/>
      <c r="AJ17" s="433"/>
      <c r="AK17" s="433"/>
      <c r="AL17" s="433"/>
      <c r="AM17" s="433"/>
    </row>
    <row r="18" spans="1:39" x14ac:dyDescent="0.25">
      <c r="A18" s="68" t="s">
        <v>39</v>
      </c>
      <c r="B18" s="82" t="s">
        <v>49</v>
      </c>
      <c r="C18" s="83" t="s">
        <v>50</v>
      </c>
      <c r="D18" s="387"/>
      <c r="E18" s="388"/>
      <c r="F18" s="388"/>
      <c r="G18" s="389"/>
      <c r="H18" s="390"/>
      <c r="I18" s="391"/>
      <c r="J18" s="391"/>
      <c r="K18" s="391"/>
      <c r="L18" s="392"/>
      <c r="M18" s="393"/>
      <c r="N18" s="388"/>
      <c r="O18" s="388"/>
      <c r="P18" s="394"/>
      <c r="Q18" s="434"/>
      <c r="R18" s="430"/>
      <c r="S18" s="430"/>
      <c r="T18" s="431"/>
      <c r="U18" s="388"/>
      <c r="V18" s="430"/>
      <c r="W18" s="391"/>
      <c r="X18" s="391"/>
      <c r="Y18" s="391"/>
      <c r="Z18" s="391"/>
      <c r="AA18" s="391"/>
      <c r="AB18" s="431"/>
      <c r="AC18" s="388"/>
      <c r="AD18" s="388"/>
      <c r="AE18" s="432"/>
      <c r="AF18" s="435"/>
      <c r="AH18" s="433"/>
      <c r="AI18" s="433"/>
      <c r="AJ18" s="433"/>
      <c r="AK18" s="433"/>
      <c r="AL18" s="433"/>
      <c r="AM18" s="433"/>
    </row>
    <row r="19" spans="1:39" x14ac:dyDescent="0.25">
      <c r="A19" s="86" t="s">
        <v>46</v>
      </c>
      <c r="B19" s="82"/>
      <c r="C19" s="83" t="s">
        <v>162</v>
      </c>
      <c r="D19" s="387">
        <f>'Data (Layer 1)'!D19/'Data (Layer 1)'!$AF19*100</f>
        <v>100.62582718850446</v>
      </c>
      <c r="E19" s="388">
        <f>'Data (Layer 1)'!E19/'Data (Layer 1)'!$AF19*100</f>
        <v>0</v>
      </c>
      <c r="F19" s="388">
        <f>'Data (Layer 1)'!F19/'Data (Layer 1)'!$AF19*100</f>
        <v>0</v>
      </c>
      <c r="G19" s="389">
        <f>'Data (Layer 1)'!G19/'Data (Layer 1)'!$AF19*100</f>
        <v>0</v>
      </c>
      <c r="H19" s="390">
        <f>'Data (Layer 1)'!H19/'Data (Layer 1)'!$AF19*100</f>
        <v>0</v>
      </c>
      <c r="I19" s="391">
        <f>'Data (Layer 1)'!I19/'Data (Layer 1)'!$AF19*100</f>
        <v>0</v>
      </c>
      <c r="J19" s="391">
        <f>'Data (Layer 1)'!J19/'Data (Layer 1)'!$AF19*100</f>
        <v>0</v>
      </c>
      <c r="K19" s="391">
        <f>'Data (Layer 1)'!K19/'Data (Layer 1)'!$AF19*100</f>
        <v>0</v>
      </c>
      <c r="L19" s="391">
        <f>'Data (Layer 1)'!L19/'Data (Layer 1)'!$AF19*100</f>
        <v>0</v>
      </c>
      <c r="M19" s="393">
        <f>'Data (Layer 1)'!M19/'Data (Layer 1)'!$AF19*100</f>
        <v>0</v>
      </c>
      <c r="N19" s="388">
        <f>'Data (Layer 1)'!N19/'Data (Layer 1)'!$AF19*100</f>
        <v>0</v>
      </c>
      <c r="O19" s="388">
        <f>'Data (Layer 1)'!O19/'Data (Layer 1)'!$AF19*100</f>
        <v>0</v>
      </c>
      <c r="P19" s="394">
        <f>'Data (Layer 1)'!P19/'Data (Layer 1)'!$AF19*100</f>
        <v>100.62582718850446</v>
      </c>
      <c r="Q19" s="434">
        <f>'Data (Layer 1)'!Q19/'Data (Layer 1)'!$AF19*100</f>
        <v>-9.4535829079135094E-4</v>
      </c>
      <c r="R19" s="430">
        <f>'Data (Layer 1)'!R19/'Data (Layer 1)'!$AF19*100</f>
        <v>9.4535829079221024E-3</v>
      </c>
      <c r="S19" s="430">
        <f>'Data (Layer 1)'!S19/'Data (Layer 1)'!$AF19*100</f>
        <v>0</v>
      </c>
      <c r="T19" s="431">
        <f>'Data (Layer 1)'!T19/'Data (Layer 1)'!$AF19*100</f>
        <v>-0.62488183021365096</v>
      </c>
      <c r="U19" s="388">
        <f>'Data (Layer 1)'!U19/'Data (Layer 1)'!$AF19*100</f>
        <v>-0.61542824730572887</v>
      </c>
      <c r="V19" s="430">
        <f>'Data (Layer 1)'!V19/'Data (Layer 1)'!$AF19*100</f>
        <v>0</v>
      </c>
      <c r="W19" s="391">
        <f>'Data (Layer 1)'!W19/'Data (Layer 1)'!$AF19*100</f>
        <v>0</v>
      </c>
      <c r="X19" s="391">
        <f>'Data (Layer 1)'!X19/'Data (Layer 1)'!$AF19*100</f>
        <v>0</v>
      </c>
      <c r="Y19" s="391">
        <f>'Data (Layer 1)'!Y19/'Data (Layer 1)'!$AF19*100</f>
        <v>0</v>
      </c>
      <c r="Z19" s="391">
        <f>'Data (Layer 1)'!Z19/'Data (Layer 1)'!$AF19*100</f>
        <v>0</v>
      </c>
      <c r="AA19" s="391">
        <f>'Data (Layer 1)'!AA19/'Data (Layer 1)'!$AF19*100</f>
        <v>0</v>
      </c>
      <c r="AB19" s="431">
        <f>'Data (Layer 1)'!AB19/'Data (Layer 1)'!$AF19*100</f>
        <v>0</v>
      </c>
      <c r="AC19" s="388">
        <f>'Data (Layer 1)'!AC19/'Data (Layer 1)'!$AF19*100</f>
        <v>0</v>
      </c>
      <c r="AD19" s="388">
        <f>'Data (Layer 1)'!AD19/'Data (Layer 1)'!$AF19*100</f>
        <v>-9.4535829079221024E-3</v>
      </c>
      <c r="AE19" s="432">
        <f>'Data (Layer 1)'!AE19/'Data (Layer 1)'!$AF19*100</f>
        <v>-0.62582718850444219</v>
      </c>
      <c r="AF19" s="435">
        <f>'Data (Layer 1)'!AF19/'Data (Layer 1)'!$AF19*100</f>
        <v>100</v>
      </c>
      <c r="AH19" s="433"/>
      <c r="AI19" s="433"/>
      <c r="AJ19" s="433"/>
      <c r="AK19" s="433"/>
      <c r="AL19" s="433"/>
      <c r="AM19" s="433"/>
    </row>
    <row r="20" spans="1:39" x14ac:dyDescent="0.25">
      <c r="A20" s="86" t="s">
        <v>47</v>
      </c>
      <c r="B20" s="82"/>
      <c r="C20" s="83" t="s">
        <v>163</v>
      </c>
      <c r="D20" s="387">
        <f>'Data (Layer 1)'!D20/'Data (Layer 1)'!$AF20*100</f>
        <v>127.20289855072464</v>
      </c>
      <c r="E20" s="388">
        <f>'Data (Layer 1)'!E20/'Data (Layer 1)'!$AF20*100</f>
        <v>0</v>
      </c>
      <c r="F20" s="388">
        <f>'Data (Layer 1)'!F20/'Data (Layer 1)'!$AF20*100</f>
        <v>0</v>
      </c>
      <c r="G20" s="389">
        <f>'Data (Layer 1)'!G20/'Data (Layer 1)'!$AF20*100</f>
        <v>0</v>
      </c>
      <c r="H20" s="390">
        <f>'Data (Layer 1)'!H20/'Data (Layer 1)'!$AF20*100</f>
        <v>0</v>
      </c>
      <c r="I20" s="391">
        <f>'Data (Layer 1)'!I20/'Data (Layer 1)'!$AF20*100</f>
        <v>0</v>
      </c>
      <c r="J20" s="391">
        <f>'Data (Layer 1)'!J20/'Data (Layer 1)'!$AF20*100</f>
        <v>0</v>
      </c>
      <c r="K20" s="391">
        <f>'Data (Layer 1)'!K20/'Data (Layer 1)'!$AF20*100</f>
        <v>0</v>
      </c>
      <c r="L20" s="391">
        <f>'Data (Layer 1)'!L20/'Data (Layer 1)'!$AF20*100</f>
        <v>0</v>
      </c>
      <c r="M20" s="393">
        <f>'Data (Layer 1)'!M20/'Data (Layer 1)'!$AF20*100</f>
        <v>0</v>
      </c>
      <c r="N20" s="388">
        <f>'Data (Layer 1)'!N20/'Data (Layer 1)'!$AF20*100</f>
        <v>0</v>
      </c>
      <c r="O20" s="388">
        <f>'Data (Layer 1)'!O20/'Data (Layer 1)'!$AF20*100</f>
        <v>0</v>
      </c>
      <c r="P20" s="394">
        <f>'Data (Layer 1)'!P20/'Data (Layer 1)'!$AF20*100</f>
        <v>127.20289855072464</v>
      </c>
      <c r="Q20" s="434">
        <f>'Data (Layer 1)'!Q20/'Data (Layer 1)'!$AF20*100</f>
        <v>-24.471014492753625</v>
      </c>
      <c r="R20" s="430">
        <f>'Data (Layer 1)'!R20/'Data (Layer 1)'!$AF20*100</f>
        <v>0.77294685990338163</v>
      </c>
      <c r="S20" s="430">
        <f>'Data (Layer 1)'!S20/'Data (Layer 1)'!$AF20*100</f>
        <v>0.21739130434782608</v>
      </c>
      <c r="T20" s="431">
        <f>'Data (Layer 1)'!T20/'Data (Layer 1)'!$AF20*100</f>
        <v>-4.4227053140096615</v>
      </c>
      <c r="U20" s="388">
        <f>'Data (Layer 1)'!U20/'Data (Layer 1)'!$AF20*100</f>
        <v>-3.4323671497584543</v>
      </c>
      <c r="V20" s="430">
        <f>'Data (Layer 1)'!V20/'Data (Layer 1)'!$AF20*100</f>
        <v>0</v>
      </c>
      <c r="W20" s="391">
        <f>'Data (Layer 1)'!W20/'Data (Layer 1)'!$AF20*100</f>
        <v>0</v>
      </c>
      <c r="X20" s="391">
        <f>'Data (Layer 1)'!X20/'Data (Layer 1)'!$AF20*100</f>
        <v>0</v>
      </c>
      <c r="Y20" s="391">
        <f>'Data (Layer 1)'!Y20/'Data (Layer 1)'!$AF20*100</f>
        <v>0</v>
      </c>
      <c r="Z20" s="391">
        <f>'Data (Layer 1)'!Z20/'Data (Layer 1)'!$AF20*100</f>
        <v>0</v>
      </c>
      <c r="AA20" s="391">
        <f>'Data (Layer 1)'!AA20/'Data (Layer 1)'!$AF20*100</f>
        <v>0</v>
      </c>
      <c r="AB20" s="431">
        <f>'Data (Layer 1)'!AB20/'Data (Layer 1)'!$AF20*100</f>
        <v>-9.6618357487922704E-2</v>
      </c>
      <c r="AC20" s="388">
        <f>'Data (Layer 1)'!AC20/'Data (Layer 1)'!$AF20*100</f>
        <v>-9.6618357487922704E-2</v>
      </c>
      <c r="AD20" s="388">
        <f>'Data (Layer 1)'!AD20/'Data (Layer 1)'!$AF20*100</f>
        <v>0.79710144927536231</v>
      </c>
      <c r="AE20" s="432">
        <f>'Data (Layer 1)'!AE20/'Data (Layer 1)'!$AF20*100</f>
        <v>-27.20289855072464</v>
      </c>
      <c r="AF20" s="435">
        <f>'Data (Layer 1)'!AF20/'Data (Layer 1)'!$AF20*100</f>
        <v>100</v>
      </c>
      <c r="AH20" s="433"/>
      <c r="AI20" s="433"/>
      <c r="AJ20" s="433"/>
      <c r="AK20" s="433"/>
      <c r="AL20" s="433"/>
      <c r="AM20" s="433"/>
    </row>
    <row r="21" spans="1:39" x14ac:dyDescent="0.25">
      <c r="A21" s="86" t="s">
        <v>48</v>
      </c>
      <c r="B21" s="82"/>
      <c r="C21" s="83" t="s">
        <v>161</v>
      </c>
      <c r="D21" s="436">
        <f>'Data (Layer 1)'!D21/'Data (Layer 1)'!$AF$12*100</f>
        <v>0.67927197403155115</v>
      </c>
      <c r="E21" s="437">
        <f>'Data (Layer 1)'!E21/'Data (Layer 1)'!$AF$12*100</f>
        <v>0</v>
      </c>
      <c r="F21" s="437">
        <f>'Data (Layer 1)'!F21/'Data (Layer 1)'!$AF$12*100</f>
        <v>0</v>
      </c>
      <c r="G21" s="438">
        <f>'Data (Layer 1)'!G21/'Data (Layer 1)'!$AF$12*100</f>
        <v>0</v>
      </c>
      <c r="H21" s="439">
        <f>'Data (Layer 1)'!H21/'Data (Layer 1)'!$AF$12*100</f>
        <v>0</v>
      </c>
      <c r="I21" s="440">
        <f>'Data (Layer 1)'!I21/'Data (Layer 1)'!$AF$12*100</f>
        <v>0</v>
      </c>
      <c r="J21" s="440">
        <f>'Data (Layer 1)'!J21/'Data (Layer 1)'!$AF$12*100</f>
        <v>0</v>
      </c>
      <c r="K21" s="440">
        <f>'Data (Layer 1)'!K21/'Data (Layer 1)'!$AF$12*100</f>
        <v>0</v>
      </c>
      <c r="L21" s="440">
        <f>'Data (Layer 1)'!L21/'Data (Layer 1)'!$AF$12*100</f>
        <v>0</v>
      </c>
      <c r="M21" s="441">
        <f>'Data (Layer 1)'!M21/'Data (Layer 1)'!$AF$12*100</f>
        <v>0</v>
      </c>
      <c r="N21" s="437">
        <f>'Data (Layer 1)'!N21/'Data (Layer 1)'!$AF$12*100</f>
        <v>0</v>
      </c>
      <c r="O21" s="437">
        <f>'Data (Layer 1)'!O21/'Data (Layer 1)'!$AF$12*100</f>
        <v>0</v>
      </c>
      <c r="P21" s="442">
        <f>'Data (Layer 1)'!P21/'Data (Layer 1)'!$AF$12*100</f>
        <v>0.67927197403155115</v>
      </c>
      <c r="Q21" s="443">
        <f>'Data (Layer 1)'!Q21/'Data (Layer 1)'!$AF$12*100</f>
        <v>0.12794765892412818</v>
      </c>
      <c r="R21" s="444">
        <f>'Data (Layer 1)'!R21/'Data (Layer 1)'!$AF$12*100</f>
        <v>-3.915476235585363E-3</v>
      </c>
      <c r="S21" s="444">
        <f>'Data (Layer 1)'!S21/'Data (Layer 1)'!$AF$12*100</f>
        <v>-1.1367511651699442E-3</v>
      </c>
      <c r="T21" s="445">
        <f>'Data (Layer 1)'!T21/'Data (Layer 1)'!$AF$12*100</f>
        <v>1.4777765147209274E-2</v>
      </c>
      <c r="U21" s="437">
        <f>'Data (Layer 1)'!U21/'Data (Layer 1)'!$AF$12*100</f>
        <v>9.7255377464540056E-3</v>
      </c>
      <c r="V21" s="444">
        <f>'Data (Layer 1)'!V21/'Data (Layer 1)'!$AF$12*100</f>
        <v>0</v>
      </c>
      <c r="W21" s="440">
        <f>'Data (Layer 1)'!W21/'Data (Layer 1)'!$AF$12*100</f>
        <v>0</v>
      </c>
      <c r="X21" s="440">
        <f>'Data (Layer 1)'!X21/'Data (Layer 1)'!$AF$12*100</f>
        <v>0</v>
      </c>
      <c r="Y21" s="440">
        <f>'Data (Layer 1)'!Y21/'Data (Layer 1)'!$AF$12*100</f>
        <v>0</v>
      </c>
      <c r="Z21" s="440">
        <f>'Data (Layer 1)'!Z21/'Data (Layer 1)'!$AF$12*100</f>
        <v>0</v>
      </c>
      <c r="AA21" s="440">
        <f>'Data (Layer 1)'!AA21/'Data (Layer 1)'!$AF$12*100</f>
        <v>0</v>
      </c>
      <c r="AB21" s="445">
        <f>'Data (Layer 1)'!AB21/'Data (Layer 1)'!$AF$12*100</f>
        <v>5.0522274007553075E-4</v>
      </c>
      <c r="AC21" s="437">
        <f>'Data (Layer 1)'!AC21/'Data (Layer 1)'!$AF$12*100</f>
        <v>5.0522274007553075E-4</v>
      </c>
      <c r="AD21" s="437">
        <f>'Data (Layer 1)'!AD21/'Data (Layer 1)'!$AF$12*100</f>
        <v>-4.2943932906420118E-3</v>
      </c>
      <c r="AE21" s="446">
        <f>'Data (Layer 1)'!AE21/'Data (Layer 1)'!$AF$12*100</f>
        <v>0.13388402612001565</v>
      </c>
      <c r="AF21" s="447">
        <f>'Data (Layer 1)'!AF21/'Data (Layer 1)'!$AF$12*100</f>
        <v>0.81315600015156686</v>
      </c>
      <c r="AH21" s="433"/>
      <c r="AI21" s="433"/>
      <c r="AJ21" s="433"/>
      <c r="AK21" s="433"/>
      <c r="AL21" s="433"/>
      <c r="AM21" s="433"/>
    </row>
    <row r="22" spans="1:39" x14ac:dyDescent="0.25">
      <c r="A22" s="68" t="s">
        <v>39</v>
      </c>
      <c r="B22" s="82" t="s">
        <v>51</v>
      </c>
      <c r="C22" s="83" t="s">
        <v>52</v>
      </c>
      <c r="D22" s="387"/>
      <c r="E22" s="388"/>
      <c r="F22" s="388"/>
      <c r="G22" s="389"/>
      <c r="H22" s="390"/>
      <c r="I22" s="391"/>
      <c r="J22" s="391"/>
      <c r="K22" s="391"/>
      <c r="L22" s="392"/>
      <c r="M22" s="393"/>
      <c r="N22" s="388"/>
      <c r="O22" s="388"/>
      <c r="P22" s="394"/>
      <c r="Q22" s="434"/>
      <c r="R22" s="430"/>
      <c r="S22" s="430"/>
      <c r="T22" s="431"/>
      <c r="U22" s="388"/>
      <c r="V22" s="430"/>
      <c r="W22" s="391"/>
      <c r="X22" s="391"/>
      <c r="Y22" s="391"/>
      <c r="Z22" s="391"/>
      <c r="AA22" s="391"/>
      <c r="AB22" s="431"/>
      <c r="AC22" s="388"/>
      <c r="AD22" s="388"/>
      <c r="AE22" s="432"/>
      <c r="AF22" s="435"/>
      <c r="AH22" s="433"/>
      <c r="AI22" s="433"/>
      <c r="AJ22" s="433"/>
      <c r="AK22" s="433"/>
      <c r="AL22" s="433"/>
      <c r="AM22" s="433"/>
    </row>
    <row r="23" spans="1:39" x14ac:dyDescent="0.25">
      <c r="A23" s="86" t="s">
        <v>46</v>
      </c>
      <c r="B23" s="82"/>
      <c r="C23" s="83" t="s">
        <v>164</v>
      </c>
      <c r="D23" s="387">
        <f>'Data (Layer 1)'!D23/'Data (Layer 1)'!$AF23*100</f>
        <v>93.471856751139867</v>
      </c>
      <c r="E23" s="388">
        <f>'Data (Layer 1)'!E23/'Data (Layer 1)'!$AF23*100</f>
        <v>0</v>
      </c>
      <c r="F23" s="388">
        <f>'Data (Layer 1)'!F23/'Data (Layer 1)'!$AF23*100</f>
        <v>0</v>
      </c>
      <c r="G23" s="389">
        <f>'Data (Layer 1)'!G23/'Data (Layer 1)'!$AF23*100</f>
        <v>0</v>
      </c>
      <c r="H23" s="390">
        <f>'Data (Layer 1)'!H23/'Data (Layer 1)'!$AF23*100</f>
        <v>0</v>
      </c>
      <c r="I23" s="391">
        <f>'Data (Layer 1)'!I23/'Data (Layer 1)'!$AF23*100</f>
        <v>0</v>
      </c>
      <c r="J23" s="391">
        <f>'Data (Layer 1)'!J23/'Data (Layer 1)'!$AF23*100</f>
        <v>0</v>
      </c>
      <c r="K23" s="391">
        <f>'Data (Layer 1)'!K23/'Data (Layer 1)'!$AF23*100</f>
        <v>0</v>
      </c>
      <c r="L23" s="391">
        <f>'Data (Layer 1)'!L23/'Data (Layer 1)'!$AF23*100</f>
        <v>0</v>
      </c>
      <c r="M23" s="393">
        <f>'Data (Layer 1)'!M23/'Data (Layer 1)'!$AF23*100</f>
        <v>0.61320121059826627</v>
      </c>
      <c r="N23" s="388">
        <f>'Data (Layer 1)'!N23/'Data (Layer 1)'!$AF23*100</f>
        <v>0.61320121059826627</v>
      </c>
      <c r="O23" s="388">
        <f>'Data (Layer 1)'!O23/'Data (Layer 1)'!$AF23*100</f>
        <v>0</v>
      </c>
      <c r="P23" s="394">
        <f>'Data (Layer 1)'!P23/'Data (Layer 1)'!$AF23*100</f>
        <v>94.085057961738144</v>
      </c>
      <c r="Q23" s="434">
        <f>'Data (Layer 1)'!Q23/'Data (Layer 1)'!$AF23*100</f>
        <v>6.0803851999357299</v>
      </c>
      <c r="R23" s="430">
        <f>'Data (Layer 1)'!R23/'Data (Layer 1)'!$AF23*100</f>
        <v>0</v>
      </c>
      <c r="S23" s="430">
        <f>'Data (Layer 1)'!S23/'Data (Layer 1)'!$AF23*100</f>
        <v>0</v>
      </c>
      <c r="T23" s="431">
        <f>'Data (Layer 1)'!T23/'Data (Layer 1)'!$AF23*100</f>
        <v>-0.83100880554831202</v>
      </c>
      <c r="U23" s="388">
        <f>'Data (Layer 1)'!U23/'Data (Layer 1)'!$AF23*100</f>
        <v>-0.83100880554831202</v>
      </c>
      <c r="V23" s="430">
        <f>'Data (Layer 1)'!V23/'Data (Layer 1)'!$AF23*100</f>
        <v>0</v>
      </c>
      <c r="W23" s="391">
        <f>'Data (Layer 1)'!W23/'Data (Layer 1)'!$AF23*100</f>
        <v>0.63190279391118587</v>
      </c>
      <c r="X23" s="391">
        <f>'Data (Layer 1)'!X23/'Data (Layer 1)'!$AF23*100</f>
        <v>0</v>
      </c>
      <c r="Y23" s="391">
        <f>'Data (Layer 1)'!Y23/'Data (Layer 1)'!$AF23*100</f>
        <v>0</v>
      </c>
      <c r="Z23" s="391">
        <f>'Data (Layer 1)'!Z23/'Data (Layer 1)'!$AF23*100</f>
        <v>0</v>
      </c>
      <c r="AA23" s="391">
        <f>'Data (Layer 1)'!AA23/'Data (Layer 1)'!$AF23*100</f>
        <v>0</v>
      </c>
      <c r="AB23" s="431">
        <f>'Data (Layer 1)'!AB23/'Data (Layer 1)'!$AF23*100</f>
        <v>-3.476914080711819E-3</v>
      </c>
      <c r="AC23" s="388">
        <f>'Data (Layer 1)'!AC23/'Data (Layer 1)'!$AF23*100</f>
        <v>0.62842587983047415</v>
      </c>
      <c r="AD23" s="388">
        <f>'Data (Layer 1)'!AD23/'Data (Layer 1)'!$AF23*100</f>
        <v>3.7139764043967162E-2</v>
      </c>
      <c r="AE23" s="432">
        <f>'Data (Layer 1)'!AE23/'Data (Layer 1)'!$AF23*100</f>
        <v>5.9149420382618594</v>
      </c>
      <c r="AF23" s="435">
        <f>'Data (Layer 1)'!AF23/'Data (Layer 1)'!$AF23*100</f>
        <v>100</v>
      </c>
      <c r="AH23" s="433"/>
      <c r="AI23" s="433"/>
      <c r="AJ23" s="433"/>
      <c r="AK23" s="433"/>
      <c r="AL23" s="433"/>
      <c r="AM23" s="433"/>
    </row>
    <row r="24" spans="1:39" x14ac:dyDescent="0.25">
      <c r="A24" s="86" t="s">
        <v>47</v>
      </c>
      <c r="B24" s="82"/>
      <c r="C24" s="83" t="s">
        <v>165</v>
      </c>
      <c r="D24" s="387">
        <f>'Data (Layer 1)'!D24/'Data (Layer 1)'!$AF24*100</f>
        <v>93.408889875634785</v>
      </c>
      <c r="E24" s="388">
        <f>'Data (Layer 1)'!E24/'Data (Layer 1)'!$AF24*100</f>
        <v>0</v>
      </c>
      <c r="F24" s="388">
        <f>'Data (Layer 1)'!F24/'Data (Layer 1)'!$AF24*100</f>
        <v>0</v>
      </c>
      <c r="G24" s="389">
        <f>'Data (Layer 1)'!G24/'Data (Layer 1)'!$AF24*100</f>
        <v>0</v>
      </c>
      <c r="H24" s="390">
        <f>'Data (Layer 1)'!H24/'Data (Layer 1)'!$AF24*100</f>
        <v>0</v>
      </c>
      <c r="I24" s="391">
        <f>'Data (Layer 1)'!I24/'Data (Layer 1)'!$AF24*100</f>
        <v>0</v>
      </c>
      <c r="J24" s="391">
        <f>'Data (Layer 1)'!J24/'Data (Layer 1)'!$AF24*100</f>
        <v>0</v>
      </c>
      <c r="K24" s="391">
        <f>'Data (Layer 1)'!K24/'Data (Layer 1)'!$AF24*100</f>
        <v>0</v>
      </c>
      <c r="L24" s="391">
        <f>'Data (Layer 1)'!L24/'Data (Layer 1)'!$AF24*100</f>
        <v>0</v>
      </c>
      <c r="M24" s="393">
        <f>'Data (Layer 1)'!M24/'Data (Layer 1)'!$AF24*100</f>
        <v>0.82040872424328914</v>
      </c>
      <c r="N24" s="388">
        <f>'Data (Layer 1)'!N24/'Data (Layer 1)'!$AF24*100</f>
        <v>0.82040872424328914</v>
      </c>
      <c r="O24" s="388">
        <f>'Data (Layer 1)'!O24/'Data (Layer 1)'!$AF24*100</f>
        <v>0</v>
      </c>
      <c r="P24" s="394">
        <f>'Data (Layer 1)'!P24/'Data (Layer 1)'!$AF24*100</f>
        <v>94.229298599878064</v>
      </c>
      <c r="Q24" s="434">
        <f>'Data (Layer 1)'!Q24/'Data (Layer 1)'!$AF24*100</f>
        <v>6.4244910329467402</v>
      </c>
      <c r="R24" s="430">
        <f>'Data (Layer 1)'!R24/'Data (Layer 1)'!$AF24*100</f>
        <v>0.92472186100274523</v>
      </c>
      <c r="S24" s="430">
        <f>'Data (Layer 1)'!S24/'Data (Layer 1)'!$AF24*100</f>
        <v>0.14061128907778023</v>
      </c>
      <c r="T24" s="431">
        <f>'Data (Layer 1)'!T24/'Data (Layer 1)'!$AF24*100</f>
        <v>-1.7089381557014529</v>
      </c>
      <c r="U24" s="388">
        <f>'Data (Layer 1)'!U24/'Data (Layer 1)'!$AF24*100</f>
        <v>-0.64360500562092748</v>
      </c>
      <c r="V24" s="430">
        <f>'Data (Layer 1)'!V24/'Data (Layer 1)'!$AF24*100</f>
        <v>0</v>
      </c>
      <c r="W24" s="391">
        <f>'Data (Layer 1)'!W24/'Data (Layer 1)'!$AF24*100</f>
        <v>0.17056607497154297</v>
      </c>
      <c r="X24" s="391">
        <f>'Data (Layer 1)'!X24/'Data (Layer 1)'!$AF24*100</f>
        <v>0</v>
      </c>
      <c r="Y24" s="391">
        <f>'Data (Layer 1)'!Y24/'Data (Layer 1)'!$AF24*100</f>
        <v>0</v>
      </c>
      <c r="Z24" s="391">
        <f>'Data (Layer 1)'!Z24/'Data (Layer 1)'!$AF24*100</f>
        <v>0</v>
      </c>
      <c r="AA24" s="391">
        <f>'Data (Layer 1)'!AA24/'Data (Layer 1)'!$AF24*100</f>
        <v>-9.1626403910332992E-3</v>
      </c>
      <c r="AB24" s="431">
        <f>'Data (Layer 1)'!AB24/'Data (Layer 1)'!$AF24*100</f>
        <v>-0.18991334256645556</v>
      </c>
      <c r="AC24" s="388">
        <f>'Data (Layer 1)'!AC24/'Data (Layer 1)'!$AF24*100</f>
        <v>-2.850990798594592E-2</v>
      </c>
      <c r="AD24" s="388">
        <f>'Data (Layer 1)'!AD24/'Data (Layer 1)'!$AF24*100</f>
        <v>1.8325280782066598E-2</v>
      </c>
      <c r="AE24" s="432">
        <f>'Data (Layer 1)'!AE24/'Data (Layer 1)'!$AF24*100</f>
        <v>5.7707014001219337</v>
      </c>
      <c r="AF24" s="435">
        <f>'Data (Layer 1)'!AF24/'Data (Layer 1)'!$AF24*100</f>
        <v>100</v>
      </c>
      <c r="AH24" s="433"/>
      <c r="AI24" s="433"/>
      <c r="AJ24" s="433"/>
      <c r="AK24" s="433"/>
      <c r="AL24" s="433"/>
      <c r="AM24" s="433"/>
    </row>
    <row r="25" spans="1:39" x14ac:dyDescent="0.25">
      <c r="A25" s="86" t="s">
        <v>48</v>
      </c>
      <c r="B25" s="82"/>
      <c r="C25" s="83" t="s">
        <v>161</v>
      </c>
      <c r="D25" s="436">
        <f>'Data (Layer 1)'!D25/'Data (Layer 1)'!$AF$12*100</f>
        <v>11.342894673689264</v>
      </c>
      <c r="E25" s="437">
        <f>'Data (Layer 1)'!E25/'Data (Layer 1)'!$AF$12*100</f>
        <v>0</v>
      </c>
      <c r="F25" s="437">
        <f>'Data (Layer 1)'!F25/'Data (Layer 1)'!$AF$12*100</f>
        <v>0</v>
      </c>
      <c r="G25" s="438">
        <f>'Data (Layer 1)'!G25/'Data (Layer 1)'!$AF$12*100</f>
        <v>0</v>
      </c>
      <c r="H25" s="439">
        <f>'Data (Layer 1)'!H25/'Data (Layer 1)'!$AF$12*100</f>
        <v>0</v>
      </c>
      <c r="I25" s="440">
        <f>'Data (Layer 1)'!I25/'Data (Layer 1)'!$AF$12*100</f>
        <v>0</v>
      </c>
      <c r="J25" s="440">
        <f>'Data (Layer 1)'!J25/'Data (Layer 1)'!$AF$12*100</f>
        <v>0</v>
      </c>
      <c r="K25" s="440">
        <f>'Data (Layer 1)'!K25/'Data (Layer 1)'!$AF$12*100</f>
        <v>0</v>
      </c>
      <c r="L25" s="440">
        <f>'Data (Layer 1)'!L25/'Data (Layer 1)'!$AF$12*100</f>
        <v>0</v>
      </c>
      <c r="M25" s="441">
        <f>'Data (Layer 1)'!M25/'Data (Layer 1)'!$AF$12*100</f>
        <v>0</v>
      </c>
      <c r="N25" s="437">
        <f>'Data (Layer 1)'!N25/'Data (Layer 1)'!$AF$12*100</f>
        <v>0</v>
      </c>
      <c r="O25" s="437">
        <f>'Data (Layer 1)'!O25/'Data (Layer 1)'!$AF$12*100</f>
        <v>0</v>
      </c>
      <c r="P25" s="442">
        <f>'Data (Layer 1)'!P25/'Data (Layer 1)'!$AF$12*100</f>
        <v>11.342894673689264</v>
      </c>
      <c r="Q25" s="443">
        <f>'Data (Layer 1)'!Q25/'Data (Layer 1)'!$AF$12*100</f>
        <v>0.61306253394465293</v>
      </c>
      <c r="R25" s="444">
        <f>'Data (Layer 1)'!R25/'Data (Layer 1)'!$AF$12*100</f>
        <v>-0.3314261174895482</v>
      </c>
      <c r="S25" s="444">
        <f>'Data (Layer 1)'!S25/'Data (Layer 1)'!$AF$12*100</f>
        <v>-5.03959683225342E-2</v>
      </c>
      <c r="T25" s="445">
        <f>'Data (Layer 1)'!T25/'Data (Layer 1)'!$AF$12*100</f>
        <v>0.21401235269599486</v>
      </c>
      <c r="U25" s="437">
        <f>'Data (Layer 1)'!U25/'Data (Layer 1)'!$AF$12*100</f>
        <v>-0.16780973311608754</v>
      </c>
      <c r="V25" s="444">
        <f>'Data (Layer 1)'!V25/'Data (Layer 1)'!$AF$12*100</f>
        <v>0</v>
      </c>
      <c r="W25" s="440">
        <f>'Data (Layer 1)'!W25/'Data (Layer 1)'!$AF$12*100</f>
        <v>0.24187538681116039</v>
      </c>
      <c r="X25" s="440">
        <f>'Data (Layer 1)'!X25/'Data (Layer 1)'!$AF$12*100</f>
        <v>0</v>
      </c>
      <c r="Y25" s="440">
        <f>'Data (Layer 1)'!Y25/'Data (Layer 1)'!$AF$12*100</f>
        <v>0</v>
      </c>
      <c r="Z25" s="440">
        <f>'Data (Layer 1)'!Z25/'Data (Layer 1)'!$AF$12*100</f>
        <v>0</v>
      </c>
      <c r="AA25" s="440">
        <f>'Data (Layer 1)'!AA25/'Data (Layer 1)'!$AF$12*100</f>
        <v>3.2839478104909497E-3</v>
      </c>
      <c r="AB25" s="445">
        <f>'Data (Layer 1)'!AB25/'Data (Layer 1)'!$AF$12*100</f>
        <v>6.6398898614426646E-2</v>
      </c>
      <c r="AC25" s="437">
        <f>'Data (Layer 1)'!AC25/'Data (Layer 1)'!$AF$12*100</f>
        <v>0.31155823323607795</v>
      </c>
      <c r="AD25" s="437">
        <f>'Data (Layer 1)'!AD25/'Data (Layer 1)'!$AF$12*100</f>
        <v>1.1241205966680561E-2</v>
      </c>
      <c r="AE25" s="446">
        <f>'Data (Layer 1)'!AE25/'Data (Layer 1)'!$AF$12*100</f>
        <v>0.76805224003132377</v>
      </c>
      <c r="AF25" s="447">
        <f>'Data (Layer 1)'!AF25/'Data (Layer 1)'!$AF$12*100</f>
        <v>12.110946913720587</v>
      </c>
      <c r="AH25" s="433"/>
      <c r="AI25" s="433"/>
      <c r="AJ25" s="433"/>
      <c r="AK25" s="433"/>
      <c r="AL25" s="433"/>
      <c r="AM25" s="433"/>
    </row>
    <row r="26" spans="1:39" x14ac:dyDescent="0.25">
      <c r="A26" s="68" t="s">
        <v>39</v>
      </c>
      <c r="B26" s="82" t="s">
        <v>53</v>
      </c>
      <c r="C26" s="83" t="s">
        <v>54</v>
      </c>
      <c r="D26" s="387"/>
      <c r="E26" s="388"/>
      <c r="F26" s="388"/>
      <c r="G26" s="389"/>
      <c r="H26" s="390"/>
      <c r="I26" s="391"/>
      <c r="J26" s="391"/>
      <c r="K26" s="391"/>
      <c r="L26" s="392"/>
      <c r="M26" s="393"/>
      <c r="N26" s="388"/>
      <c r="O26" s="388"/>
      <c r="P26" s="394"/>
      <c r="Q26" s="434"/>
      <c r="R26" s="430"/>
      <c r="S26" s="430"/>
      <c r="T26" s="431"/>
      <c r="U26" s="388"/>
      <c r="V26" s="430"/>
      <c r="W26" s="391"/>
      <c r="X26" s="391"/>
      <c r="Y26" s="391"/>
      <c r="Z26" s="391"/>
      <c r="AA26" s="391"/>
      <c r="AB26" s="431"/>
      <c r="AC26" s="388"/>
      <c r="AD26" s="388"/>
      <c r="AE26" s="432"/>
      <c r="AF26" s="435"/>
      <c r="AH26" s="433"/>
      <c r="AI26" s="433"/>
      <c r="AJ26" s="433"/>
      <c r="AK26" s="433"/>
      <c r="AL26" s="433"/>
      <c r="AM26" s="433"/>
    </row>
    <row r="27" spans="1:39" x14ac:dyDescent="0.25">
      <c r="A27" s="86" t="s">
        <v>46</v>
      </c>
      <c r="B27" s="82"/>
      <c r="C27" s="83" t="s">
        <v>166</v>
      </c>
      <c r="D27" s="387">
        <f>'Data (Layer 1)'!D27/'Data (Layer 1)'!$AF27*100</f>
        <v>100.13941637421277</v>
      </c>
      <c r="E27" s="388">
        <f>'Data (Layer 1)'!E27/'Data (Layer 1)'!$AF27*100</f>
        <v>0</v>
      </c>
      <c r="F27" s="388">
        <f>'Data (Layer 1)'!F27/'Data (Layer 1)'!$AF27*100</f>
        <v>0</v>
      </c>
      <c r="G27" s="389">
        <f>'Data (Layer 1)'!G27/'Data (Layer 1)'!$AF27*100</f>
        <v>0</v>
      </c>
      <c r="H27" s="390">
        <f>'Data (Layer 1)'!H27/'Data (Layer 1)'!$AF27*100</f>
        <v>0</v>
      </c>
      <c r="I27" s="391">
        <f>'Data (Layer 1)'!I27/'Data (Layer 1)'!$AF27*100</f>
        <v>0</v>
      </c>
      <c r="J27" s="391">
        <f>'Data (Layer 1)'!J27/'Data (Layer 1)'!$AF27*100</f>
        <v>0</v>
      </c>
      <c r="K27" s="391">
        <f>'Data (Layer 1)'!K27/'Data (Layer 1)'!$AF27*100</f>
        <v>0</v>
      </c>
      <c r="L27" s="391">
        <f>'Data (Layer 1)'!L27/'Data (Layer 1)'!$AF27*100</f>
        <v>0</v>
      </c>
      <c r="M27" s="393">
        <f>'Data (Layer 1)'!M27/'Data (Layer 1)'!$AF27*100</f>
        <v>0</v>
      </c>
      <c r="N27" s="388">
        <f>'Data (Layer 1)'!N27/'Data (Layer 1)'!$AF27*100</f>
        <v>0</v>
      </c>
      <c r="O27" s="388">
        <f>'Data (Layer 1)'!O27/'Data (Layer 1)'!$AF27*100</f>
        <v>0</v>
      </c>
      <c r="P27" s="394">
        <f>'Data (Layer 1)'!P27/'Data (Layer 1)'!$AF27*100</f>
        <v>100.13941637421277</v>
      </c>
      <c r="Q27" s="434">
        <f>'Data (Layer 1)'!Q27/'Data (Layer 1)'!$AF27*100</f>
        <v>-1.5037738570261046</v>
      </c>
      <c r="R27" s="430">
        <f>'Data (Layer 1)'!R27/'Data (Layer 1)'!$AF27*100</f>
        <v>0</v>
      </c>
      <c r="S27" s="430">
        <f>'Data (Layer 1)'!S27/'Data (Layer 1)'!$AF27*100</f>
        <v>0</v>
      </c>
      <c r="T27" s="431">
        <f>'Data (Layer 1)'!T27/'Data (Layer 1)'!$AF27*100</f>
        <v>0.3629633190711985</v>
      </c>
      <c r="U27" s="388">
        <f>'Data (Layer 1)'!U27/'Data (Layer 1)'!$AF27*100</f>
        <v>0.3629633190711985</v>
      </c>
      <c r="V27" s="430">
        <f>'Data (Layer 1)'!V27/'Data (Layer 1)'!$AF27*100</f>
        <v>0</v>
      </c>
      <c r="W27" s="391">
        <f>'Data (Layer 1)'!W27/'Data (Layer 1)'!$AF27*100</f>
        <v>0</v>
      </c>
      <c r="X27" s="391">
        <f>'Data (Layer 1)'!X27/'Data (Layer 1)'!$AF27*100</f>
        <v>1.3364742079707705</v>
      </c>
      <c r="Y27" s="391">
        <f>'Data (Layer 1)'!Y27/'Data (Layer 1)'!$AF27*100</f>
        <v>0</v>
      </c>
      <c r="Z27" s="391">
        <f>'Data (Layer 1)'!Z27/'Data (Layer 1)'!$AF27*100</f>
        <v>0</v>
      </c>
      <c r="AA27" s="391">
        <f>'Data (Layer 1)'!AA27/'Data (Layer 1)'!$AF27*100</f>
        <v>0</v>
      </c>
      <c r="AB27" s="431">
        <f>'Data (Layer 1)'!AB27/'Data (Layer 1)'!$AF27*100</f>
        <v>-8.9899524061343203E-2</v>
      </c>
      <c r="AC27" s="388">
        <f>'Data (Layer 1)'!AC27/'Data (Layer 1)'!$AF27*100</f>
        <v>1.2465746839094274</v>
      </c>
      <c r="AD27" s="388">
        <f>'Data (Layer 1)'!AD27/'Data (Layer 1)'!$AF27*100</f>
        <v>-0.24518052016729966</v>
      </c>
      <c r="AE27" s="432">
        <f>'Data (Layer 1)'!AE27/'Data (Layer 1)'!$AF27*100</f>
        <v>-0.13941637421277822</v>
      </c>
      <c r="AF27" s="435">
        <f>'Data (Layer 1)'!AF27/'Data (Layer 1)'!$AF27*100</f>
        <v>100</v>
      </c>
      <c r="AH27" s="433"/>
      <c r="AI27" s="433"/>
      <c r="AJ27" s="433"/>
      <c r="AK27" s="433"/>
      <c r="AL27" s="433"/>
      <c r="AM27" s="433"/>
    </row>
    <row r="28" spans="1:39" x14ac:dyDescent="0.25">
      <c r="A28" s="86" t="s">
        <v>47</v>
      </c>
      <c r="B28" s="82"/>
      <c r="C28" s="83" t="s">
        <v>167</v>
      </c>
      <c r="D28" s="387">
        <f>'Data (Layer 1)'!D28/'Data (Layer 1)'!$AF28*100</f>
        <v>100.16101770305133</v>
      </c>
      <c r="E28" s="388">
        <f>'Data (Layer 1)'!E28/'Data (Layer 1)'!$AF28*100</f>
        <v>0</v>
      </c>
      <c r="F28" s="388">
        <f>'Data (Layer 1)'!F28/'Data (Layer 1)'!$AF28*100</f>
        <v>0</v>
      </c>
      <c r="G28" s="389">
        <f>'Data (Layer 1)'!G28/'Data (Layer 1)'!$AF28*100</f>
        <v>0</v>
      </c>
      <c r="H28" s="390">
        <f>'Data (Layer 1)'!H28/'Data (Layer 1)'!$AF28*100</f>
        <v>0</v>
      </c>
      <c r="I28" s="391">
        <f>'Data (Layer 1)'!I28/'Data (Layer 1)'!$AF28*100</f>
        <v>0</v>
      </c>
      <c r="J28" s="391">
        <f>'Data (Layer 1)'!J28/'Data (Layer 1)'!$AF28*100</f>
        <v>0</v>
      </c>
      <c r="K28" s="391">
        <f>'Data (Layer 1)'!K28/'Data (Layer 1)'!$AF28*100</f>
        <v>0</v>
      </c>
      <c r="L28" s="391">
        <f>'Data (Layer 1)'!L28/'Data (Layer 1)'!$AF28*100</f>
        <v>0</v>
      </c>
      <c r="M28" s="393">
        <f>'Data (Layer 1)'!M28/'Data (Layer 1)'!$AF28*100</f>
        <v>0</v>
      </c>
      <c r="N28" s="388">
        <f>'Data (Layer 1)'!N28/'Data (Layer 1)'!$AF28*100</f>
        <v>0</v>
      </c>
      <c r="O28" s="388">
        <f>'Data (Layer 1)'!O28/'Data (Layer 1)'!$AF28*100</f>
        <v>0</v>
      </c>
      <c r="P28" s="394">
        <f>'Data (Layer 1)'!P28/'Data (Layer 1)'!$AF28*100</f>
        <v>100.16101770305133</v>
      </c>
      <c r="Q28" s="434">
        <f>'Data (Layer 1)'!Q28/'Data (Layer 1)'!$AF28*100</f>
        <v>1.0435014678409393</v>
      </c>
      <c r="R28" s="430">
        <f>'Data (Layer 1)'!R28/'Data (Layer 1)'!$AF28*100</f>
        <v>0.9340805978115827</v>
      </c>
      <c r="S28" s="430">
        <f>'Data (Layer 1)'!S28/'Data (Layer 1)'!$AF28*100</f>
        <v>0.24908815941642204</v>
      </c>
      <c r="T28" s="431">
        <f>'Data (Layer 1)'!T28/'Data (Layer 1)'!$AF28*100</f>
        <v>-2.3085134774486256</v>
      </c>
      <c r="U28" s="388">
        <f>'Data (Layer 1)'!U28/'Data (Layer 1)'!$AF28*100</f>
        <v>-1.125344720220621</v>
      </c>
      <c r="V28" s="430">
        <f>'Data (Layer 1)'!V28/'Data (Layer 1)'!$AF28*100</f>
        <v>0</v>
      </c>
      <c r="W28" s="391">
        <f>'Data (Layer 1)'!W28/'Data (Layer 1)'!$AF28*100</f>
        <v>0</v>
      </c>
      <c r="X28" s="391">
        <f>'Data (Layer 1)'!X28/'Data (Layer 1)'!$AF28*100</f>
        <v>0</v>
      </c>
      <c r="Y28" s="391">
        <f>'Data (Layer 1)'!Y28/'Data (Layer 1)'!$AF28*100</f>
        <v>0</v>
      </c>
      <c r="Z28" s="391">
        <f>'Data (Layer 1)'!Z28/'Data (Layer 1)'!$AF28*100</f>
        <v>0</v>
      </c>
      <c r="AA28" s="391">
        <f>'Data (Layer 1)'!AA28/'Data (Layer 1)'!$AF28*100</f>
        <v>-4.448002846721822E-2</v>
      </c>
      <c r="AB28" s="431">
        <f>'Data (Layer 1)'!AB28/'Data (Layer 1)'!$AF28*100</f>
        <v>-0.34605462147495769</v>
      </c>
      <c r="AC28" s="388">
        <f>'Data (Layer 1)'!AC28/'Data (Layer 1)'!$AF28*100</f>
        <v>-0.39053464994217596</v>
      </c>
      <c r="AD28" s="388">
        <f>'Data (Layer 1)'!AD28/'Data (Layer 1)'!$AF28*100</f>
        <v>0.31136019927052755</v>
      </c>
      <c r="AE28" s="432">
        <f>'Data (Layer 1)'!AE28/'Data (Layer 1)'!$AF28*100</f>
        <v>-0.16101770305132998</v>
      </c>
      <c r="AF28" s="435">
        <f>'Data (Layer 1)'!AF28/'Data (Layer 1)'!$AF28*100</f>
        <v>100</v>
      </c>
      <c r="AH28" s="433"/>
      <c r="AI28" s="433"/>
      <c r="AJ28" s="433"/>
      <c r="AK28" s="433"/>
      <c r="AL28" s="433"/>
      <c r="AM28" s="433"/>
    </row>
    <row r="29" spans="1:39" x14ac:dyDescent="0.25">
      <c r="A29" s="86" t="s">
        <v>48</v>
      </c>
      <c r="B29" s="82"/>
      <c r="C29" s="83" t="s">
        <v>161</v>
      </c>
      <c r="D29" s="436">
        <f>'Data (Layer 1)'!D29/'Data (Layer 1)'!$AF$12*100</f>
        <v>1.2088590807472244</v>
      </c>
      <c r="E29" s="437">
        <f>'Data (Layer 1)'!E29/'Data (Layer 1)'!$AF$12*100</f>
        <v>0</v>
      </c>
      <c r="F29" s="437">
        <f>'Data (Layer 1)'!F29/'Data (Layer 1)'!$AF$12*100</f>
        <v>0</v>
      </c>
      <c r="G29" s="438">
        <f>'Data (Layer 1)'!G29/'Data (Layer 1)'!$AF$12*100</f>
        <v>0</v>
      </c>
      <c r="H29" s="439">
        <f>'Data (Layer 1)'!H29/'Data (Layer 1)'!$AF$12*100</f>
        <v>0</v>
      </c>
      <c r="I29" s="440">
        <f>'Data (Layer 1)'!I29/'Data (Layer 1)'!$AF$12*100</f>
        <v>0</v>
      </c>
      <c r="J29" s="440">
        <f>'Data (Layer 1)'!J29/'Data (Layer 1)'!$AF$12*100</f>
        <v>0</v>
      </c>
      <c r="K29" s="440">
        <f>'Data (Layer 1)'!K29/'Data (Layer 1)'!$AF$12*100</f>
        <v>0</v>
      </c>
      <c r="L29" s="440">
        <f>'Data (Layer 1)'!L29/'Data (Layer 1)'!$AF$12*100</f>
        <v>0</v>
      </c>
      <c r="M29" s="441">
        <f>'Data (Layer 1)'!M29/'Data (Layer 1)'!$AF$12*100</f>
        <v>0</v>
      </c>
      <c r="N29" s="437">
        <f>'Data (Layer 1)'!N29/'Data (Layer 1)'!$AF$12*100</f>
        <v>0</v>
      </c>
      <c r="O29" s="437">
        <f>'Data (Layer 1)'!O29/'Data (Layer 1)'!$AF$12*100</f>
        <v>0</v>
      </c>
      <c r="P29" s="442">
        <f>'Data (Layer 1)'!P29/'Data (Layer 1)'!$AF$12*100</f>
        <v>1.2088590807472244</v>
      </c>
      <c r="Q29" s="443">
        <f>'Data (Layer 1)'!Q29/'Data (Layer 1)'!$AF$12*100</f>
        <v>-5.4324075126621456E-2</v>
      </c>
      <c r="R29" s="444">
        <f>'Data (Layer 1)'!R29/'Data (Layer 1)'!$AF$12*100</f>
        <v>-1.3262096926982683E-2</v>
      </c>
      <c r="S29" s="444">
        <f>'Data (Layer 1)'!S29/'Data (Layer 1)'!$AF$12*100</f>
        <v>-3.5365591805287151E-3</v>
      </c>
      <c r="T29" s="445">
        <f>'Data (Layer 1)'!T29/'Data (Layer 1)'!$AF$12*100</f>
        <v>4.2312404481325706E-2</v>
      </c>
      <c r="U29" s="437">
        <f>'Data (Layer 1)'!U29/'Data (Layer 1)'!$AF$12*100</f>
        <v>2.5513748373814302E-2</v>
      </c>
      <c r="V29" s="444">
        <f>'Data (Layer 1)'!V29/'Data (Layer 1)'!$AF$12*100</f>
        <v>0</v>
      </c>
      <c r="W29" s="440">
        <f>'Data (Layer 1)'!W29/'Data (Layer 1)'!$AF$12*100</f>
        <v>0</v>
      </c>
      <c r="X29" s="440">
        <f>'Data (Layer 1)'!X29/'Data (Layer 1)'!$AF$12*100</f>
        <v>3.5112980435249387E-2</v>
      </c>
      <c r="Y29" s="440">
        <f>'Data (Layer 1)'!Y29/'Data (Layer 1)'!$AF$12*100</f>
        <v>0</v>
      </c>
      <c r="Z29" s="440">
        <f>'Data (Layer 1)'!Z29/'Data (Layer 1)'!$AF$12*100</f>
        <v>0</v>
      </c>
      <c r="AA29" s="440">
        <f>'Data (Layer 1)'!AA29/'Data (Layer 1)'!$AF$12*100</f>
        <v>6.3152842509441346E-4</v>
      </c>
      <c r="AB29" s="445">
        <f>'Data (Layer 1)'!AB29/'Data (Layer 1)'!$AF$12*100</f>
        <v>2.5513748373814306E-3</v>
      </c>
      <c r="AC29" s="437">
        <f>'Data (Layer 1)'!AC29/'Data (Layer 1)'!$AF$12*100</f>
        <v>3.8295883697725235E-2</v>
      </c>
      <c r="AD29" s="437">
        <f>'Data (Layer 1)'!AD29/'Data (Layer 1)'!$AF$12*100</f>
        <v>-1.0862288911623911E-2</v>
      </c>
      <c r="AE29" s="446">
        <f>'Data (Layer 1)'!AE29/'Data (Layer 1)'!$AF$12*100</f>
        <v>-1.3767319667058215E-3</v>
      </c>
      <c r="AF29" s="447">
        <f>'Data (Layer 1)'!AF29/'Data (Layer 1)'!$AF$12*100</f>
        <v>1.2074823487805186</v>
      </c>
      <c r="AH29" s="433"/>
      <c r="AI29" s="433"/>
      <c r="AJ29" s="433"/>
      <c r="AK29" s="433"/>
      <c r="AL29" s="433"/>
      <c r="AM29" s="433"/>
    </row>
    <row r="30" spans="1:39" x14ac:dyDescent="0.25">
      <c r="A30" s="68" t="s">
        <v>39</v>
      </c>
      <c r="B30" s="82" t="s">
        <v>55</v>
      </c>
      <c r="C30" s="83" t="s">
        <v>56</v>
      </c>
      <c r="D30" s="387"/>
      <c r="E30" s="388"/>
      <c r="F30" s="388"/>
      <c r="G30" s="389"/>
      <c r="H30" s="390"/>
      <c r="I30" s="391"/>
      <c r="J30" s="391"/>
      <c r="K30" s="391"/>
      <c r="L30" s="392"/>
      <c r="M30" s="393"/>
      <c r="N30" s="388"/>
      <c r="O30" s="388"/>
      <c r="P30" s="394"/>
      <c r="Q30" s="434"/>
      <c r="R30" s="430"/>
      <c r="S30" s="430"/>
      <c r="T30" s="431"/>
      <c r="U30" s="388"/>
      <c r="V30" s="430"/>
      <c r="W30" s="391"/>
      <c r="X30" s="391"/>
      <c r="Y30" s="391"/>
      <c r="Z30" s="391"/>
      <c r="AA30" s="391"/>
      <c r="AB30" s="431"/>
      <c r="AC30" s="388"/>
      <c r="AD30" s="388"/>
      <c r="AE30" s="432"/>
      <c r="AF30" s="435"/>
      <c r="AH30" s="433"/>
      <c r="AI30" s="433"/>
      <c r="AJ30" s="433"/>
      <c r="AK30" s="433"/>
      <c r="AL30" s="433"/>
      <c r="AM30" s="433"/>
    </row>
    <row r="31" spans="1:39" x14ac:dyDescent="0.25">
      <c r="A31" s="86" t="s">
        <v>46</v>
      </c>
      <c r="B31" s="82"/>
      <c r="C31" s="83" t="s">
        <v>168</v>
      </c>
      <c r="D31" s="387">
        <f>'Data (Layer 1)'!D31/'Data (Layer 1)'!$AF31*100</f>
        <v>91.477387716976736</v>
      </c>
      <c r="E31" s="388">
        <f>'Data (Layer 1)'!E31/'Data (Layer 1)'!$AF31*100</f>
        <v>7.9084611193274696</v>
      </c>
      <c r="F31" s="388">
        <f>'Data (Layer 1)'!F31/'Data (Layer 1)'!$AF31*100</f>
        <v>0</v>
      </c>
      <c r="G31" s="389">
        <f>'Data (Layer 1)'!G31/'Data (Layer 1)'!$AF31*100</f>
        <v>0</v>
      </c>
      <c r="H31" s="390">
        <f>'Data (Layer 1)'!H31/'Data (Layer 1)'!$AF31*100</f>
        <v>0</v>
      </c>
      <c r="I31" s="391">
        <f>'Data (Layer 1)'!I31/'Data (Layer 1)'!$AF31*100</f>
        <v>1.6346228691523312</v>
      </c>
      <c r="J31" s="391">
        <f>'Data (Layer 1)'!J31/'Data (Layer 1)'!$AF31*100</f>
        <v>0</v>
      </c>
      <c r="K31" s="391">
        <f>'Data (Layer 1)'!K31/'Data (Layer 1)'!$AF31*100</f>
        <v>0</v>
      </c>
      <c r="L31" s="391">
        <f>'Data (Layer 1)'!L31/'Data (Layer 1)'!$AF31*100</f>
        <v>0</v>
      </c>
      <c r="M31" s="393">
        <f>'Data (Layer 1)'!M31/'Data (Layer 1)'!$AF31*100</f>
        <v>2.6621001011909398</v>
      </c>
      <c r="N31" s="388">
        <f>'Data (Layer 1)'!N31/'Data (Layer 1)'!$AF31*100</f>
        <v>4.2967229703432714</v>
      </c>
      <c r="O31" s="388">
        <f>'Data (Layer 1)'!O31/'Data (Layer 1)'!$AF31*100</f>
        <v>0</v>
      </c>
      <c r="P31" s="394">
        <f>'Data (Layer 1)'!P31/'Data (Layer 1)'!$AF31*100</f>
        <v>103.68257180664746</v>
      </c>
      <c r="Q31" s="434">
        <f>'Data (Layer 1)'!Q31/'Data (Layer 1)'!$AF31*100</f>
        <v>-3.1556005293064531</v>
      </c>
      <c r="R31" s="430">
        <f>'Data (Layer 1)'!R31/'Data (Layer 1)'!$AF31*100</f>
        <v>0.10119093951895385</v>
      </c>
      <c r="S31" s="430">
        <f>'Data (Layer 1)'!S31/'Data (Layer 1)'!$AF31*100</f>
        <v>0</v>
      </c>
      <c r="T31" s="431">
        <f>'Data (Layer 1)'!T31/'Data (Layer 1)'!$AF31*100</f>
        <v>-0.70444461742040942</v>
      </c>
      <c r="U31" s="388">
        <f>'Data (Layer 1)'!U31/'Data (Layer 1)'!$AF31*100</f>
        <v>-0.60325367790145557</v>
      </c>
      <c r="V31" s="430">
        <f>'Data (Layer 1)'!V31/'Data (Layer 1)'!$AF31*100</f>
        <v>0</v>
      </c>
      <c r="W31" s="391">
        <f>'Data (Layer 1)'!W31/'Data (Layer 1)'!$AF31*100</f>
        <v>0</v>
      </c>
      <c r="X31" s="391">
        <f>'Data (Layer 1)'!X31/'Data (Layer 1)'!$AF31*100</f>
        <v>0</v>
      </c>
      <c r="Y31" s="391">
        <f>'Data (Layer 1)'!Y31/'Data (Layer 1)'!$AF31*100</f>
        <v>0</v>
      </c>
      <c r="Z31" s="391">
        <f>'Data (Layer 1)'!Z31/'Data (Layer 1)'!$AF31*100</f>
        <v>0</v>
      </c>
      <c r="AA31" s="391">
        <f>'Data (Layer 1)'!AA31/'Data (Layer 1)'!$AF31*100</f>
        <v>0</v>
      </c>
      <c r="AB31" s="431">
        <f>'Data (Layer 1)'!AB31/'Data (Layer 1)'!$AF31*100</f>
        <v>-5.6044212656651361E-2</v>
      </c>
      <c r="AC31" s="388">
        <f>'Data (Layer 1)'!AC31/'Data (Layer 1)'!$AF31*100</f>
        <v>-5.6044212656651361E-2</v>
      </c>
      <c r="AD31" s="388">
        <f>'Data (Layer 1)'!AD31/'Data (Layer 1)'!$AF31*100</f>
        <v>0.13232661321709349</v>
      </c>
      <c r="AE31" s="432">
        <f>'Data (Layer 1)'!AE31/'Data (Layer 1)'!$AF31*100</f>
        <v>-3.6825718066474664</v>
      </c>
      <c r="AF31" s="435">
        <f>'Data (Layer 1)'!AF31/'Data (Layer 1)'!$AF31*100</f>
        <v>100</v>
      </c>
      <c r="AH31" s="433"/>
      <c r="AI31" s="433"/>
      <c r="AJ31" s="433"/>
      <c r="AK31" s="433"/>
      <c r="AL31" s="433"/>
      <c r="AM31" s="433"/>
    </row>
    <row r="32" spans="1:39" x14ac:dyDescent="0.25">
      <c r="A32" s="86" t="s">
        <v>47</v>
      </c>
      <c r="B32" s="82"/>
      <c r="C32" s="83" t="s">
        <v>169</v>
      </c>
      <c r="D32" s="387">
        <f>'Data (Layer 1)'!D32/'Data (Layer 1)'!$AF32*100</f>
        <v>93.918820087762072</v>
      </c>
      <c r="E32" s="388">
        <f>'Data (Layer 1)'!E32/'Data (Layer 1)'!$AF32*100</f>
        <v>7.9107752315943438</v>
      </c>
      <c r="F32" s="388">
        <f>'Data (Layer 1)'!F32/'Data (Layer 1)'!$AF32*100</f>
        <v>0</v>
      </c>
      <c r="G32" s="389">
        <f>'Data (Layer 1)'!G32/'Data (Layer 1)'!$AF32*100</f>
        <v>0</v>
      </c>
      <c r="H32" s="390">
        <f>'Data (Layer 1)'!H32/'Data (Layer 1)'!$AF32*100</f>
        <v>0</v>
      </c>
      <c r="I32" s="391">
        <f>'Data (Layer 1)'!I32/'Data (Layer 1)'!$AF32*100</f>
        <v>0</v>
      </c>
      <c r="J32" s="391">
        <f>'Data (Layer 1)'!J32/'Data (Layer 1)'!$AF32*100</f>
        <v>0</v>
      </c>
      <c r="K32" s="391">
        <f>'Data (Layer 1)'!K32/'Data (Layer 1)'!$AF32*100</f>
        <v>0</v>
      </c>
      <c r="L32" s="391">
        <f>'Data (Layer 1)'!L32/'Data (Layer 1)'!$AF32*100</f>
        <v>0</v>
      </c>
      <c r="M32" s="393">
        <f>'Data (Layer 1)'!M32/'Data (Layer 1)'!$AF32*100</f>
        <v>2.5719161384690397</v>
      </c>
      <c r="N32" s="388">
        <f>'Data (Layer 1)'!N32/'Data (Layer 1)'!$AF32*100</f>
        <v>2.5719161384690397</v>
      </c>
      <c r="O32" s="388">
        <f>'Data (Layer 1)'!O32/'Data (Layer 1)'!$AF32*100</f>
        <v>0</v>
      </c>
      <c r="P32" s="394">
        <f>'Data (Layer 1)'!P32/'Data (Layer 1)'!$AF32*100</f>
        <v>104.40151145782546</v>
      </c>
      <c r="Q32" s="434">
        <f>'Data (Layer 1)'!Q32/'Data (Layer 1)'!$AF32*100</f>
        <v>-2.4829351535836177</v>
      </c>
      <c r="R32" s="430">
        <f>'Data (Layer 1)'!R32/'Data (Layer 1)'!$AF32*100</f>
        <v>0.99951243295953196</v>
      </c>
      <c r="S32" s="430">
        <f>'Data (Layer 1)'!S32/'Data (Layer 1)'!$AF32*100</f>
        <v>0.85324232081911267</v>
      </c>
      <c r="T32" s="431">
        <f>'Data (Layer 1)'!T32/'Data (Layer 1)'!$AF32*100</f>
        <v>-4.8598244758654312</v>
      </c>
      <c r="U32" s="388">
        <f>'Data (Layer 1)'!U32/'Data (Layer 1)'!$AF32*100</f>
        <v>-3.0070697220867868</v>
      </c>
      <c r="V32" s="430">
        <f>'Data (Layer 1)'!V32/'Data (Layer 1)'!$AF32*100</f>
        <v>0</v>
      </c>
      <c r="W32" s="391">
        <f>'Data (Layer 1)'!W32/'Data (Layer 1)'!$AF32*100</f>
        <v>0</v>
      </c>
      <c r="X32" s="391">
        <f>'Data (Layer 1)'!X32/'Data (Layer 1)'!$AF32*100</f>
        <v>0</v>
      </c>
      <c r="Y32" s="391">
        <f>'Data (Layer 1)'!Y32/'Data (Layer 1)'!$AF32*100</f>
        <v>0</v>
      </c>
      <c r="Z32" s="391">
        <f>'Data (Layer 1)'!Z32/'Data (Layer 1)'!$AF32*100</f>
        <v>0</v>
      </c>
      <c r="AA32" s="391">
        <f>'Data (Layer 1)'!AA32/'Data (Layer 1)'!$AF32*100</f>
        <v>0</v>
      </c>
      <c r="AB32" s="431">
        <f>'Data (Layer 1)'!AB32/'Data (Layer 1)'!$AF32*100</f>
        <v>-0.36201852754753777</v>
      </c>
      <c r="AC32" s="388">
        <f>'Data (Layer 1)'!AC32/'Data (Layer 1)'!$AF32*100</f>
        <v>-0.36201852754753777</v>
      </c>
      <c r="AD32" s="388">
        <f>'Data (Layer 1)'!AD32/'Data (Layer 1)'!$AF32*100</f>
        <v>1.4505119453924915</v>
      </c>
      <c r="AE32" s="432">
        <f>'Data (Layer 1)'!AE32/'Data (Layer 1)'!$AF32*100</f>
        <v>-4.4015114578254515</v>
      </c>
      <c r="AF32" s="435">
        <f>'Data (Layer 1)'!AF32/'Data (Layer 1)'!$AF32*100</f>
        <v>100</v>
      </c>
      <c r="AH32" s="433"/>
      <c r="AI32" s="433"/>
      <c r="AJ32" s="433"/>
      <c r="AK32" s="433"/>
      <c r="AL32" s="433"/>
      <c r="AM32" s="433"/>
    </row>
    <row r="33" spans="1:39" x14ac:dyDescent="0.25">
      <c r="A33" s="86" t="s">
        <v>48</v>
      </c>
      <c r="B33" s="82"/>
      <c r="C33" s="83" t="s">
        <v>161</v>
      </c>
      <c r="D33" s="436">
        <f>'Data (Layer 1)'!D33/'Data (Layer 1)'!$AF$12*100</f>
        <v>0.51115910727141833</v>
      </c>
      <c r="E33" s="437">
        <f>'Data (Layer 1)'!E33/'Data (Layer 1)'!$AF$12*100</f>
        <v>4.6354186401929953E-2</v>
      </c>
      <c r="F33" s="437">
        <f>'Data (Layer 1)'!F33/'Data (Layer 1)'!$AF$12*100</f>
        <v>0</v>
      </c>
      <c r="G33" s="438">
        <f>'Data (Layer 1)'!G33/'Data (Layer 1)'!$AF$12*100</f>
        <v>0</v>
      </c>
      <c r="H33" s="439">
        <f>'Data (Layer 1)'!H33/'Data (Layer 1)'!$AF$12*100</f>
        <v>0</v>
      </c>
      <c r="I33" s="440">
        <f>'Data (Layer 1)'!I33/'Data (Layer 1)'!$AF$12*100</f>
        <v>2.6524193853965365E-2</v>
      </c>
      <c r="J33" s="440">
        <f>'Data (Layer 1)'!J33/'Data (Layer 1)'!$AF$12*100</f>
        <v>0</v>
      </c>
      <c r="K33" s="440">
        <f>'Data (Layer 1)'!K33/'Data (Layer 1)'!$AF$12*100</f>
        <v>0</v>
      </c>
      <c r="L33" s="440">
        <f>'Data (Layer 1)'!L33/'Data (Layer 1)'!$AF$12*100</f>
        <v>0</v>
      </c>
      <c r="M33" s="441">
        <f>'Data (Layer 1)'!M33/'Data (Layer 1)'!$AF$12*100</f>
        <v>1.6546044737473634E-2</v>
      </c>
      <c r="N33" s="437">
        <f>'Data (Layer 1)'!N33/'Data (Layer 1)'!$AF$12*100</f>
        <v>4.3070238591438999E-2</v>
      </c>
      <c r="O33" s="437">
        <f>'Data (Layer 1)'!O33/'Data (Layer 1)'!$AF$12*100</f>
        <v>0</v>
      </c>
      <c r="P33" s="442">
        <f>'Data (Layer 1)'!P33/'Data (Layer 1)'!$AF$12*100</f>
        <v>0.60058353226478722</v>
      </c>
      <c r="Q33" s="443">
        <f>'Data (Layer 1)'!Q33/'Data (Layer 1)'!$AF$12*100</f>
        <v>-2.5475856668308643E-2</v>
      </c>
      <c r="R33" s="444">
        <f>'Data (Layer 1)'!R33/'Data (Layer 1)'!$AF$12*100</f>
        <v>-8.7150922663029057E-3</v>
      </c>
      <c r="S33" s="444">
        <f>'Data (Layer 1)'!S33/'Data (Layer 1)'!$AF$12*100</f>
        <v>-8.8413979513217878E-3</v>
      </c>
      <c r="T33" s="445">
        <f>'Data (Layer 1)'!T33/'Data (Layer 1)'!$AF$12*100</f>
        <v>3.8927412122819645E-2</v>
      </c>
      <c r="U33" s="437">
        <f>'Data (Layer 1)'!U33/'Data (Layer 1)'!$AF$12*100</f>
        <v>2.1370921905194951E-2</v>
      </c>
      <c r="V33" s="444">
        <f>'Data (Layer 1)'!V33/'Data (Layer 1)'!$AF$12*100</f>
        <v>0</v>
      </c>
      <c r="W33" s="440">
        <f>'Data (Layer 1)'!W33/'Data (Layer 1)'!$AF$12*100</f>
        <v>0</v>
      </c>
      <c r="X33" s="440">
        <f>'Data (Layer 1)'!X33/'Data (Layer 1)'!$AF$12*100</f>
        <v>0</v>
      </c>
      <c r="Y33" s="440">
        <f>'Data (Layer 1)'!Y33/'Data (Layer 1)'!$AF$12*100</f>
        <v>0</v>
      </c>
      <c r="Z33" s="440">
        <f>'Data (Layer 1)'!Z33/'Data (Layer 1)'!$AF$12*100</f>
        <v>0</v>
      </c>
      <c r="AA33" s="440">
        <f>'Data (Layer 1)'!AA33/'Data (Layer 1)'!$AF$12*100</f>
        <v>0</v>
      </c>
      <c r="AB33" s="445">
        <f>'Data (Layer 1)'!AB33/'Data (Layer 1)'!$AF$12*100</f>
        <v>2.8418779129248607E-3</v>
      </c>
      <c r="AC33" s="437">
        <f>'Data (Layer 1)'!AC33/'Data (Layer 1)'!$AF$12*100</f>
        <v>2.8418779129248607E-3</v>
      </c>
      <c r="AD33" s="437">
        <f>'Data (Layer 1)'!AD33/'Data (Layer 1)'!$AF$12*100</f>
        <v>-1.2883179871926035E-2</v>
      </c>
      <c r="AE33" s="446">
        <f>'Data (Layer 1)'!AE33/'Data (Layer 1)'!$AF$12*100</f>
        <v>-1.414623672211486E-2</v>
      </c>
      <c r="AF33" s="447">
        <f>'Data (Layer 1)'!AF33/'Data (Layer 1)'!$AF$12*100</f>
        <v>0.58643729554267232</v>
      </c>
      <c r="AH33" s="433"/>
      <c r="AI33" s="433"/>
      <c r="AJ33" s="433"/>
      <c r="AK33" s="433"/>
      <c r="AL33" s="433"/>
      <c r="AM33" s="433"/>
    </row>
    <row r="34" spans="1:39" x14ac:dyDescent="0.25">
      <c r="A34" s="68" t="s">
        <v>39</v>
      </c>
      <c r="B34" s="82" t="s">
        <v>57</v>
      </c>
      <c r="C34" s="83" t="s">
        <v>58</v>
      </c>
      <c r="D34" s="387"/>
      <c r="E34" s="388"/>
      <c r="F34" s="388"/>
      <c r="G34" s="389"/>
      <c r="H34" s="390"/>
      <c r="I34" s="391"/>
      <c r="J34" s="391"/>
      <c r="K34" s="391"/>
      <c r="L34" s="392"/>
      <c r="M34" s="393"/>
      <c r="N34" s="388"/>
      <c r="O34" s="388"/>
      <c r="P34" s="394"/>
      <c r="Q34" s="434"/>
      <c r="R34" s="430"/>
      <c r="S34" s="430"/>
      <c r="T34" s="431"/>
      <c r="U34" s="388"/>
      <c r="V34" s="430"/>
      <c r="W34" s="391"/>
      <c r="X34" s="391"/>
      <c r="Y34" s="391"/>
      <c r="Z34" s="391"/>
      <c r="AA34" s="391"/>
      <c r="AB34" s="431"/>
      <c r="AC34" s="388"/>
      <c r="AD34" s="388"/>
      <c r="AE34" s="432"/>
      <c r="AF34" s="435"/>
      <c r="AH34" s="433"/>
      <c r="AI34" s="433"/>
      <c r="AJ34" s="433"/>
      <c r="AK34" s="433"/>
      <c r="AL34" s="433"/>
      <c r="AM34" s="433"/>
    </row>
    <row r="35" spans="1:39" x14ac:dyDescent="0.25">
      <c r="A35" s="86" t="s">
        <v>46</v>
      </c>
      <c r="B35" s="82"/>
      <c r="C35" s="83" t="s">
        <v>170</v>
      </c>
      <c r="D35" s="387">
        <f>'Data (Layer 1)'!D35/'Data (Layer 1)'!$AF35*100</f>
        <v>97.135442800973607</v>
      </c>
      <c r="E35" s="388">
        <f>'Data (Layer 1)'!E35/'Data (Layer 1)'!$AF35*100</f>
        <v>0</v>
      </c>
      <c r="F35" s="388">
        <f>'Data (Layer 1)'!F35/'Data (Layer 1)'!$AF35*100</f>
        <v>0</v>
      </c>
      <c r="G35" s="389">
        <f>'Data (Layer 1)'!G35/'Data (Layer 1)'!$AF35*100</f>
        <v>0</v>
      </c>
      <c r="H35" s="390">
        <f>'Data (Layer 1)'!H35/'Data (Layer 1)'!$AF35*100</f>
        <v>0</v>
      </c>
      <c r="I35" s="391">
        <f>'Data (Layer 1)'!I35/'Data (Layer 1)'!$AF35*100</f>
        <v>0</v>
      </c>
      <c r="J35" s="391">
        <f>'Data (Layer 1)'!J35/'Data (Layer 1)'!$AF35*100</f>
        <v>0</v>
      </c>
      <c r="K35" s="391">
        <f>'Data (Layer 1)'!K35/'Data (Layer 1)'!$AF35*100</f>
        <v>0</v>
      </c>
      <c r="L35" s="391">
        <f>'Data (Layer 1)'!L35/'Data (Layer 1)'!$AF35*100</f>
        <v>0</v>
      </c>
      <c r="M35" s="393">
        <f>'Data (Layer 1)'!M35/'Data (Layer 1)'!$AF35*100</f>
        <v>0</v>
      </c>
      <c r="N35" s="388">
        <f>'Data (Layer 1)'!N35/'Data (Layer 1)'!$AF35*100</f>
        <v>0</v>
      </c>
      <c r="O35" s="388">
        <f>'Data (Layer 1)'!O35/'Data (Layer 1)'!$AF35*100</f>
        <v>0</v>
      </c>
      <c r="P35" s="394">
        <f>'Data (Layer 1)'!P35/'Data (Layer 1)'!$AF35*100</f>
        <v>97.135442800973607</v>
      </c>
      <c r="Q35" s="434">
        <f>'Data (Layer 1)'!Q35/'Data (Layer 1)'!$AF35*100</f>
        <v>0.75034637708294327</v>
      </c>
      <c r="R35" s="430">
        <f>'Data (Layer 1)'!R35/'Data (Layer 1)'!$AF35*100</f>
        <v>0</v>
      </c>
      <c r="S35" s="430">
        <f>'Data (Layer 1)'!S35/'Data (Layer 1)'!$AF35*100</f>
        <v>0</v>
      </c>
      <c r="T35" s="431">
        <f>'Data (Layer 1)'!T35/'Data (Layer 1)'!$AF35*100</f>
        <v>0.19367159707919865</v>
      </c>
      <c r="U35" s="388">
        <f>'Data (Layer 1)'!U35/'Data (Layer 1)'!$AF35*100</f>
        <v>0.19367159707919865</v>
      </c>
      <c r="V35" s="430">
        <f>'Data (Layer 1)'!V35/'Data (Layer 1)'!$AF35*100</f>
        <v>1.5982025837858078</v>
      </c>
      <c r="W35" s="391">
        <f>'Data (Layer 1)'!W35/'Data (Layer 1)'!$AF35*100</f>
        <v>0</v>
      </c>
      <c r="X35" s="391">
        <f>'Data (Layer 1)'!X35/'Data (Layer 1)'!$AF35*100</f>
        <v>0.48455345440928665</v>
      </c>
      <c r="Y35" s="391">
        <f>'Data (Layer 1)'!Y35/'Data (Layer 1)'!$AF35*100</f>
        <v>0</v>
      </c>
      <c r="Z35" s="391">
        <f>'Data (Layer 1)'!Z35/'Data (Layer 1)'!$AF35*100</f>
        <v>0</v>
      </c>
      <c r="AA35" s="391">
        <f>'Data (Layer 1)'!AA35/'Data (Layer 1)'!$AF35*100</f>
        <v>0</v>
      </c>
      <c r="AB35" s="431">
        <f>'Data (Layer 1)'!AB35/'Data (Layer 1)'!$AF35*100</f>
        <v>-2.9657367534169633E-2</v>
      </c>
      <c r="AC35" s="388">
        <f>'Data (Layer 1)'!AC35/'Data (Layer 1)'!$AF35*100</f>
        <v>2.0530986706609253</v>
      </c>
      <c r="AD35" s="388">
        <f>'Data (Layer 1)'!AD35/'Data (Layer 1)'!$AF35*100</f>
        <v>-0.13255944579666729</v>
      </c>
      <c r="AE35" s="432">
        <f>'Data (Layer 1)'!AE35/'Data (Layer 1)'!$AF35*100</f>
        <v>2.8645571990263998</v>
      </c>
      <c r="AF35" s="435">
        <f>'Data (Layer 1)'!AF35/'Data (Layer 1)'!$AF35*100</f>
        <v>100</v>
      </c>
      <c r="AH35" s="433"/>
      <c r="AI35" s="433"/>
      <c r="AJ35" s="433"/>
      <c r="AK35" s="433"/>
      <c r="AL35" s="433"/>
      <c r="AM35" s="433"/>
    </row>
    <row r="36" spans="1:39" x14ac:dyDescent="0.25">
      <c r="A36" s="86" t="s">
        <v>47</v>
      </c>
      <c r="B36" s="82"/>
      <c r="C36" s="83" t="s">
        <v>171</v>
      </c>
      <c r="D36" s="387">
        <f>'Data (Layer 1)'!D36/'Data (Layer 1)'!$AF36*100</f>
        <v>98.220255333919056</v>
      </c>
      <c r="E36" s="388">
        <f>'Data (Layer 1)'!E36/'Data (Layer 1)'!$AF36*100</f>
        <v>0</v>
      </c>
      <c r="F36" s="388">
        <f>'Data (Layer 1)'!F36/'Data (Layer 1)'!$AF36*100</f>
        <v>0</v>
      </c>
      <c r="G36" s="389">
        <f>'Data (Layer 1)'!G36/'Data (Layer 1)'!$AF36*100</f>
        <v>0</v>
      </c>
      <c r="H36" s="390">
        <f>'Data (Layer 1)'!H36/'Data (Layer 1)'!$AF36*100</f>
        <v>0</v>
      </c>
      <c r="I36" s="391">
        <f>'Data (Layer 1)'!I36/'Data (Layer 1)'!$AF36*100</f>
        <v>0</v>
      </c>
      <c r="J36" s="391">
        <f>'Data (Layer 1)'!J36/'Data (Layer 1)'!$AF36*100</f>
        <v>0</v>
      </c>
      <c r="K36" s="391">
        <f>'Data (Layer 1)'!K36/'Data (Layer 1)'!$AF36*100</f>
        <v>0</v>
      </c>
      <c r="L36" s="391">
        <f>'Data (Layer 1)'!L36/'Data (Layer 1)'!$AF36*100</f>
        <v>0</v>
      </c>
      <c r="M36" s="393">
        <f>'Data (Layer 1)'!M36/'Data (Layer 1)'!$AF36*100</f>
        <v>0</v>
      </c>
      <c r="N36" s="388">
        <f>'Data (Layer 1)'!N36/'Data (Layer 1)'!$AF36*100</f>
        <v>0</v>
      </c>
      <c r="O36" s="388">
        <f>'Data (Layer 1)'!O36/'Data (Layer 1)'!$AF36*100</f>
        <v>0</v>
      </c>
      <c r="P36" s="394">
        <f>'Data (Layer 1)'!P36/'Data (Layer 1)'!$AF36*100</f>
        <v>98.220255333919056</v>
      </c>
      <c r="Q36" s="434">
        <f>'Data (Layer 1)'!Q36/'Data (Layer 1)'!$AF36*100</f>
        <v>0.92132808347705242</v>
      </c>
      <c r="R36" s="430">
        <f>'Data (Layer 1)'!R36/'Data (Layer 1)'!$AF36*100</f>
        <v>0.79940993350905176</v>
      </c>
      <c r="S36" s="430">
        <f>'Data (Layer 1)'!S36/'Data (Layer 1)'!$AF36*100</f>
        <v>0.27225494343388323</v>
      </c>
      <c r="T36" s="431">
        <f>'Data (Layer 1)'!T36/'Data (Layer 1)'!$AF36*100</f>
        <v>-1.1110387990411419</v>
      </c>
      <c r="U36" s="388">
        <f>'Data (Layer 1)'!U36/'Data (Layer 1)'!$AF36*100</f>
        <v>-3.9373922098210168E-2</v>
      </c>
      <c r="V36" s="430">
        <f>'Data (Layer 1)'!V36/'Data (Layer 1)'!$AF36*100</f>
        <v>1.1573546798563883</v>
      </c>
      <c r="W36" s="391">
        <f>'Data (Layer 1)'!W36/'Data (Layer 1)'!$AF36*100</f>
        <v>0</v>
      </c>
      <c r="X36" s="391">
        <f>'Data (Layer 1)'!X36/'Data (Layer 1)'!$AF36*100</f>
        <v>0.42085624722050485</v>
      </c>
      <c r="Y36" s="391">
        <f>'Data (Layer 1)'!Y36/'Data (Layer 1)'!$AF36*100</f>
        <v>0</v>
      </c>
      <c r="Z36" s="391">
        <f>'Data (Layer 1)'!Z36/'Data (Layer 1)'!$AF36*100</f>
        <v>0</v>
      </c>
      <c r="AA36" s="391">
        <f>'Data (Layer 1)'!AA36/'Data (Layer 1)'!$AF36*100</f>
        <v>-0.13666981224171032</v>
      </c>
      <c r="AB36" s="431">
        <f>'Data (Layer 1)'!AB36/'Data (Layer 1)'!$AF36*100</f>
        <v>-0.55242805852938948</v>
      </c>
      <c r="AC36" s="388">
        <f>'Data (Layer 1)'!AC36/'Data (Layer 1)'!$AF36*100</f>
        <v>0.8891130563057934</v>
      </c>
      <c r="AD36" s="388">
        <f>'Data (Layer 1)'!AD36/'Data (Layer 1)'!$AF36*100</f>
        <v>8.677448396299069E-3</v>
      </c>
      <c r="AE36" s="432">
        <f>'Data (Layer 1)'!AE36/'Data (Layer 1)'!$AF36*100</f>
        <v>1.7797446660809388</v>
      </c>
      <c r="AF36" s="435">
        <f>'Data (Layer 1)'!AF36/'Data (Layer 1)'!$AF36*100</f>
        <v>100</v>
      </c>
      <c r="AH36" s="433"/>
      <c r="AI36" s="433"/>
      <c r="AJ36" s="433"/>
      <c r="AK36" s="433"/>
      <c r="AL36" s="433"/>
      <c r="AM36" s="433"/>
    </row>
    <row r="37" spans="1:39" x14ac:dyDescent="0.25">
      <c r="A37" s="86" t="s">
        <v>48</v>
      </c>
      <c r="B37" s="82"/>
      <c r="C37" s="83" t="s">
        <v>161</v>
      </c>
      <c r="D37" s="436">
        <f>'Data (Layer 1)'!D37/'Data (Layer 1)'!$AF$12*100</f>
        <v>4.9446023265507186</v>
      </c>
      <c r="E37" s="437">
        <f>'Data (Layer 1)'!E37/'Data (Layer 1)'!$AF$12*100</f>
        <v>0</v>
      </c>
      <c r="F37" s="437">
        <f>'Data (Layer 1)'!F37/'Data (Layer 1)'!$AF$12*100</f>
        <v>0</v>
      </c>
      <c r="G37" s="438">
        <f>'Data (Layer 1)'!G37/'Data (Layer 1)'!$AF$12*100</f>
        <v>0</v>
      </c>
      <c r="H37" s="439">
        <f>'Data (Layer 1)'!H37/'Data (Layer 1)'!$AF$12*100</f>
        <v>0</v>
      </c>
      <c r="I37" s="440">
        <f>'Data (Layer 1)'!I37/'Data (Layer 1)'!$AF$12*100</f>
        <v>0</v>
      </c>
      <c r="J37" s="440">
        <f>'Data (Layer 1)'!J37/'Data (Layer 1)'!$AF$12*100</f>
        <v>0</v>
      </c>
      <c r="K37" s="440">
        <f>'Data (Layer 1)'!K37/'Data (Layer 1)'!$AF$12*100</f>
        <v>0</v>
      </c>
      <c r="L37" s="440">
        <f>'Data (Layer 1)'!L37/'Data (Layer 1)'!$AF$12*100</f>
        <v>0</v>
      </c>
      <c r="M37" s="441">
        <f>'Data (Layer 1)'!M37/'Data (Layer 1)'!$AF$12*100</f>
        <v>0</v>
      </c>
      <c r="N37" s="437">
        <f>'Data (Layer 1)'!N37/'Data (Layer 1)'!$AF$12*100</f>
        <v>0</v>
      </c>
      <c r="O37" s="437">
        <f>'Data (Layer 1)'!O37/'Data (Layer 1)'!$AF$12*100</f>
        <v>0</v>
      </c>
      <c r="P37" s="442">
        <f>'Data (Layer 1)'!P37/'Data (Layer 1)'!$AF$12*100</f>
        <v>4.9446023265507186</v>
      </c>
      <c r="Q37" s="443">
        <f>'Data (Layer 1)'!Q37/'Data (Layer 1)'!$AF$12*100</f>
        <v>1.9261616965379993E-2</v>
      </c>
      <c r="R37" s="444">
        <f>'Data (Layer 1)'!R37/'Data (Layer 1)'!$AF$12*100</f>
        <v>-9.3087289858916553E-2</v>
      </c>
      <c r="S37" s="444">
        <f>'Data (Layer 1)'!S37/'Data (Layer 1)'!$AF$12*100</f>
        <v>-3.1702726939739558E-2</v>
      </c>
      <c r="T37" s="445">
        <f>'Data (Layer 1)'!T37/'Data (Layer 1)'!$AF$12*100</f>
        <v>0.16203756331072461</v>
      </c>
      <c r="U37" s="437">
        <f>'Data (Layer 1)'!U37/'Data (Layer 1)'!$AF$12*100</f>
        <v>3.7247546512068887E-2</v>
      </c>
      <c r="V37" s="444">
        <f>'Data (Layer 1)'!V37/'Data (Layer 1)'!$AF$12*100</f>
        <v>0.13476816591514784</v>
      </c>
      <c r="W37" s="440">
        <f>'Data (Layer 1)'!W37/'Data (Layer 1)'!$AF$12*100</f>
        <v>0</v>
      </c>
      <c r="X37" s="440">
        <f>'Data (Layer 1)'!X37/'Data (Layer 1)'!$AF$12*100</f>
        <v>3.2713172419890621E-2</v>
      </c>
      <c r="Y37" s="440">
        <f>'Data (Layer 1)'!Y37/'Data (Layer 1)'!$AF$12*100</f>
        <v>0</v>
      </c>
      <c r="Z37" s="440">
        <f>'Data (Layer 1)'!Z37/'Data (Layer 1)'!$AF$12*100</f>
        <v>0</v>
      </c>
      <c r="AA37" s="440">
        <f>'Data (Layer 1)'!AA37/'Data (Layer 1)'!$AF$12*100</f>
        <v>1.591451631237922E-2</v>
      </c>
      <c r="AB37" s="445">
        <f>'Data (Layer 1)'!AB37/'Data (Layer 1)'!$AF$12*100</f>
        <v>5.9325780253369195E-2</v>
      </c>
      <c r="AC37" s="437">
        <f>'Data (Layer 1)'!AC37/'Data (Layer 1)'!$AF$12*100</f>
        <v>0.24272163490078688</v>
      </c>
      <c r="AD37" s="437">
        <f>'Data (Layer 1)'!AD37/'Data (Layer 1)'!$AF$12*100</f>
        <v>-2.33665517284933E-2</v>
      </c>
      <c r="AE37" s="446">
        <f>'Data (Layer 1)'!AE37/'Data (Layer 1)'!$AF$12*100</f>
        <v>0.27586424664974296</v>
      </c>
      <c r="AF37" s="447">
        <f>'Data (Layer 1)'!AF37/'Data (Layer 1)'!$AF$12*100</f>
        <v>5.2204665732004596</v>
      </c>
      <c r="AH37" s="433"/>
      <c r="AI37" s="433"/>
      <c r="AJ37" s="433"/>
      <c r="AK37" s="433"/>
      <c r="AL37" s="433"/>
      <c r="AM37" s="433"/>
    </row>
    <row r="38" spans="1:39" x14ac:dyDescent="0.25">
      <c r="A38" s="68" t="s">
        <v>39</v>
      </c>
      <c r="B38" s="82" t="s">
        <v>59</v>
      </c>
      <c r="C38" s="83" t="s">
        <v>60</v>
      </c>
      <c r="D38" s="387"/>
      <c r="E38" s="388"/>
      <c r="F38" s="388"/>
      <c r="G38" s="389"/>
      <c r="H38" s="390"/>
      <c r="I38" s="391"/>
      <c r="J38" s="391"/>
      <c r="K38" s="391"/>
      <c r="L38" s="392"/>
      <c r="M38" s="393"/>
      <c r="N38" s="388"/>
      <c r="O38" s="388"/>
      <c r="P38" s="394"/>
      <c r="Q38" s="434"/>
      <c r="R38" s="430"/>
      <c r="S38" s="430"/>
      <c r="T38" s="431"/>
      <c r="U38" s="388"/>
      <c r="V38" s="430"/>
      <c r="W38" s="391"/>
      <c r="X38" s="391"/>
      <c r="Y38" s="391"/>
      <c r="Z38" s="391"/>
      <c r="AA38" s="391"/>
      <c r="AB38" s="431"/>
      <c r="AC38" s="388"/>
      <c r="AD38" s="388"/>
      <c r="AE38" s="432"/>
      <c r="AF38" s="435"/>
      <c r="AH38" s="433"/>
      <c r="AI38" s="433"/>
      <c r="AJ38" s="433"/>
      <c r="AK38" s="433"/>
      <c r="AL38" s="433"/>
      <c r="AM38" s="433"/>
    </row>
    <row r="39" spans="1:39" x14ac:dyDescent="0.25">
      <c r="A39" s="86" t="s">
        <v>46</v>
      </c>
      <c r="B39" s="82"/>
      <c r="C39" s="83" t="s">
        <v>172</v>
      </c>
      <c r="D39" s="387">
        <f>'Data (Layer 1)'!D39/'Data (Layer 1)'!$AF39*100</f>
        <v>101.81761602466513</v>
      </c>
      <c r="E39" s="388">
        <f>'Data (Layer 1)'!E39/'Data (Layer 1)'!$AF39*100</f>
        <v>0</v>
      </c>
      <c r="F39" s="388">
        <f>'Data (Layer 1)'!F39/'Data (Layer 1)'!$AF39*100</f>
        <v>0</v>
      </c>
      <c r="G39" s="389">
        <f>'Data (Layer 1)'!G39/'Data (Layer 1)'!$AF39*100</f>
        <v>0</v>
      </c>
      <c r="H39" s="390">
        <f>'Data (Layer 1)'!H39/'Data (Layer 1)'!$AF39*100</f>
        <v>0</v>
      </c>
      <c r="I39" s="391">
        <f>'Data (Layer 1)'!I39/'Data (Layer 1)'!$AF39*100</f>
        <v>0</v>
      </c>
      <c r="J39" s="391">
        <f>'Data (Layer 1)'!J39/'Data (Layer 1)'!$AF39*100</f>
        <v>0</v>
      </c>
      <c r="K39" s="391">
        <f>'Data (Layer 1)'!K39/'Data (Layer 1)'!$AF39*100</f>
        <v>0</v>
      </c>
      <c r="L39" s="391">
        <f>'Data (Layer 1)'!L39/'Data (Layer 1)'!$AF39*100</f>
        <v>0</v>
      </c>
      <c r="M39" s="393">
        <f>'Data (Layer 1)'!M39/'Data (Layer 1)'!$AF39*100</f>
        <v>0</v>
      </c>
      <c r="N39" s="388">
        <f>'Data (Layer 1)'!N39/'Data (Layer 1)'!$AF39*100</f>
        <v>0</v>
      </c>
      <c r="O39" s="388">
        <f>'Data (Layer 1)'!O39/'Data (Layer 1)'!$AF39*100</f>
        <v>0</v>
      </c>
      <c r="P39" s="394">
        <f>'Data (Layer 1)'!P39/'Data (Layer 1)'!$AF39*100</f>
        <v>101.81761602466513</v>
      </c>
      <c r="Q39" s="434">
        <f>'Data (Layer 1)'!Q39/'Data (Layer 1)'!$AF39*100</f>
        <v>-3.3995442315610065</v>
      </c>
      <c r="R39" s="430">
        <f>'Data (Layer 1)'!R39/'Data (Layer 1)'!$AF39*100</f>
        <v>0</v>
      </c>
      <c r="S39" s="430">
        <f>'Data (Layer 1)'!S39/'Data (Layer 1)'!$AF39*100</f>
        <v>0</v>
      </c>
      <c r="T39" s="431">
        <f>'Data (Layer 1)'!T39/'Data (Layer 1)'!$AF39*100</f>
        <v>0.22371910876205248</v>
      </c>
      <c r="U39" s="388">
        <f>'Data (Layer 1)'!U39/'Data (Layer 1)'!$AF39*100</f>
        <v>0.22371910876205248</v>
      </c>
      <c r="V39" s="430">
        <f>'Data (Layer 1)'!V39/'Data (Layer 1)'!$AF39*100</f>
        <v>0.11202711630712665</v>
      </c>
      <c r="W39" s="391">
        <f>'Data (Layer 1)'!W39/'Data (Layer 1)'!$AF39*100</f>
        <v>0.68796139373222642</v>
      </c>
      <c r="X39" s="391">
        <f>'Data (Layer 1)'!X39/'Data (Layer 1)'!$AF39*100</f>
        <v>0</v>
      </c>
      <c r="Y39" s="391">
        <f>'Data (Layer 1)'!Y39/'Data (Layer 1)'!$AF39*100</f>
        <v>0</v>
      </c>
      <c r="Z39" s="391">
        <f>'Data (Layer 1)'!Z39/'Data (Layer 1)'!$AF39*100</f>
        <v>0</v>
      </c>
      <c r="AA39" s="391">
        <f>'Data (Layer 1)'!AA39/'Data (Layer 1)'!$AF39*100</f>
        <v>0</v>
      </c>
      <c r="AB39" s="431">
        <f>'Data (Layer 1)'!AB39/'Data (Layer 1)'!$AF39*100</f>
        <v>-0.24751290226830971</v>
      </c>
      <c r="AC39" s="388">
        <f>'Data (Layer 1)'!AC39/'Data (Layer 1)'!$AF39*100</f>
        <v>0.55247560777104343</v>
      </c>
      <c r="AD39" s="388">
        <f>'Data (Layer 1)'!AD39/'Data (Layer 1)'!$AF39*100</f>
        <v>0.80573349036279551</v>
      </c>
      <c r="AE39" s="432">
        <f>'Data (Layer 1)'!AE39/'Data (Layer 1)'!$AF39*100</f>
        <v>-1.8176160246651154</v>
      </c>
      <c r="AF39" s="435">
        <f>'Data (Layer 1)'!AF39/'Data (Layer 1)'!$AF39*100</f>
        <v>100</v>
      </c>
      <c r="AH39" s="433"/>
      <c r="AI39" s="433"/>
      <c r="AJ39" s="433"/>
      <c r="AK39" s="433"/>
      <c r="AL39" s="433"/>
      <c r="AM39" s="433"/>
    </row>
    <row r="40" spans="1:39" x14ac:dyDescent="0.25">
      <c r="A40" s="86" t="s">
        <v>47</v>
      </c>
      <c r="B40" s="82"/>
      <c r="C40" s="83" t="s">
        <v>173</v>
      </c>
      <c r="D40" s="387">
        <f>'Data (Layer 1)'!D40/'Data (Layer 1)'!$AF40*100</f>
        <v>111.67996584901323</v>
      </c>
      <c r="E40" s="388">
        <f>'Data (Layer 1)'!E40/'Data (Layer 1)'!$AF40*100</f>
        <v>0</v>
      </c>
      <c r="F40" s="388">
        <f>'Data (Layer 1)'!F40/'Data (Layer 1)'!$AF40*100</f>
        <v>0</v>
      </c>
      <c r="G40" s="389">
        <f>'Data (Layer 1)'!G40/'Data (Layer 1)'!$AF40*100</f>
        <v>0</v>
      </c>
      <c r="H40" s="390">
        <f>'Data (Layer 1)'!H40/'Data (Layer 1)'!$AF40*100</f>
        <v>0</v>
      </c>
      <c r="I40" s="391">
        <f>'Data (Layer 1)'!I40/'Data (Layer 1)'!$AF40*100</f>
        <v>0</v>
      </c>
      <c r="J40" s="391">
        <f>'Data (Layer 1)'!J40/'Data (Layer 1)'!$AF40*100</f>
        <v>0</v>
      </c>
      <c r="K40" s="391">
        <f>'Data (Layer 1)'!K40/'Data (Layer 1)'!$AF40*100</f>
        <v>0</v>
      </c>
      <c r="L40" s="391">
        <f>'Data (Layer 1)'!L40/'Data (Layer 1)'!$AF40*100</f>
        <v>0</v>
      </c>
      <c r="M40" s="393">
        <f>'Data (Layer 1)'!M40/'Data (Layer 1)'!$AF40*100</f>
        <v>0</v>
      </c>
      <c r="N40" s="388">
        <f>'Data (Layer 1)'!N40/'Data (Layer 1)'!$AF40*100</f>
        <v>0</v>
      </c>
      <c r="O40" s="388">
        <f>'Data (Layer 1)'!O40/'Data (Layer 1)'!$AF40*100</f>
        <v>0</v>
      </c>
      <c r="P40" s="394">
        <f>'Data (Layer 1)'!P40/'Data (Layer 1)'!$AF40*100</f>
        <v>111.67996584901323</v>
      </c>
      <c r="Q40" s="434">
        <f>'Data (Layer 1)'!Q40/'Data (Layer 1)'!$AF40*100</f>
        <v>-3.374599109009512</v>
      </c>
      <c r="R40" s="430">
        <f>'Data (Layer 1)'!R40/'Data (Layer 1)'!$AF40*100</f>
        <v>0.85705841788986314</v>
      </c>
      <c r="S40" s="430">
        <f>'Data (Layer 1)'!S40/'Data (Layer 1)'!$AF40*100</f>
        <v>1.1482174717323963</v>
      </c>
      <c r="T40" s="431">
        <f>'Data (Layer 1)'!T40/'Data (Layer 1)'!$AF40*100</f>
        <v>-8.0396020096542209</v>
      </c>
      <c r="U40" s="388">
        <f>'Data (Layer 1)'!U40/'Data (Layer 1)'!$AF40*100</f>
        <v>-6.0343261200319613</v>
      </c>
      <c r="V40" s="430">
        <f>'Data (Layer 1)'!V40/'Data (Layer 1)'!$AF40*100</f>
        <v>6.6769557460129816E-2</v>
      </c>
      <c r="W40" s="391">
        <f>'Data (Layer 1)'!W40/'Data (Layer 1)'!$AF40*100</f>
        <v>2.9553738547926311E-2</v>
      </c>
      <c r="X40" s="391">
        <f>'Data (Layer 1)'!X40/'Data (Layer 1)'!$AF40*100</f>
        <v>0</v>
      </c>
      <c r="Y40" s="391">
        <f>'Data (Layer 1)'!Y40/'Data (Layer 1)'!$AF40*100</f>
        <v>0</v>
      </c>
      <c r="Z40" s="391">
        <f>'Data (Layer 1)'!Z40/'Data (Layer 1)'!$AF40*100</f>
        <v>0</v>
      </c>
      <c r="AA40" s="391">
        <f>'Data (Layer 1)'!AA40/'Data (Layer 1)'!$AF40*100</f>
        <v>-0.96323296008056136</v>
      </c>
      <c r="AB40" s="431">
        <f>'Data (Layer 1)'!AB40/'Data (Layer 1)'!$AF40*100</f>
        <v>-1.5026434177256756</v>
      </c>
      <c r="AC40" s="388">
        <f>'Data (Layer 1)'!AC40/'Data (Layer 1)'!$AF40*100</f>
        <v>-2.3695530817981809</v>
      </c>
      <c r="AD40" s="388">
        <f>'Data (Layer 1)'!AD40/'Data (Layer 1)'!$AF40*100</f>
        <v>9.8512461826421038E-2</v>
      </c>
      <c r="AE40" s="432">
        <f>'Data (Layer 1)'!AE40/'Data (Layer 1)'!$AF40*100</f>
        <v>-11.679965849013234</v>
      </c>
      <c r="AF40" s="435">
        <f>'Data (Layer 1)'!AF40/'Data (Layer 1)'!$AF40*100</f>
        <v>100</v>
      </c>
      <c r="AH40" s="433"/>
      <c r="AI40" s="433"/>
      <c r="AJ40" s="433"/>
      <c r="AK40" s="433"/>
      <c r="AL40" s="433"/>
      <c r="AM40" s="433"/>
    </row>
    <row r="41" spans="1:39" x14ac:dyDescent="0.25">
      <c r="A41" s="86" t="s">
        <v>48</v>
      </c>
      <c r="B41" s="82"/>
      <c r="C41" s="83" t="s">
        <v>161</v>
      </c>
      <c r="D41" s="436">
        <f>'Data (Layer 1)'!D41/'Data (Layer 1)'!$AF$12*100</f>
        <v>13.975079888345773</v>
      </c>
      <c r="E41" s="437">
        <f>'Data (Layer 1)'!E41/'Data (Layer 1)'!$AF$12*100</f>
        <v>0</v>
      </c>
      <c r="F41" s="437">
        <f>'Data (Layer 1)'!F41/'Data (Layer 1)'!$AF$12*100</f>
        <v>0</v>
      </c>
      <c r="G41" s="438">
        <f>'Data (Layer 1)'!G41/'Data (Layer 1)'!$AF$12*100</f>
        <v>0</v>
      </c>
      <c r="H41" s="439">
        <f>'Data (Layer 1)'!H41/'Data (Layer 1)'!$AF$12*100</f>
        <v>0</v>
      </c>
      <c r="I41" s="440">
        <f>'Data (Layer 1)'!I41/'Data (Layer 1)'!$AF$12*100</f>
        <v>0</v>
      </c>
      <c r="J41" s="440">
        <f>'Data (Layer 1)'!J41/'Data (Layer 1)'!$AF$12*100</f>
        <v>0</v>
      </c>
      <c r="K41" s="440">
        <f>'Data (Layer 1)'!K41/'Data (Layer 1)'!$AF$12*100</f>
        <v>0</v>
      </c>
      <c r="L41" s="440">
        <f>'Data (Layer 1)'!L41/'Data (Layer 1)'!$AF$12*100</f>
        <v>0</v>
      </c>
      <c r="M41" s="441">
        <f>'Data (Layer 1)'!M41/'Data (Layer 1)'!$AF$12*100</f>
        <v>0</v>
      </c>
      <c r="N41" s="437">
        <f>'Data (Layer 1)'!N41/'Data (Layer 1)'!$AF$12*100</f>
        <v>0</v>
      </c>
      <c r="O41" s="437">
        <f>'Data (Layer 1)'!O41/'Data (Layer 1)'!$AF$12*100</f>
        <v>0</v>
      </c>
      <c r="P41" s="442">
        <f>'Data (Layer 1)'!P41/'Data (Layer 1)'!$AF$12*100</f>
        <v>13.975079888345773</v>
      </c>
      <c r="Q41" s="443">
        <f>'Data (Layer 1)'!Q41/'Data (Layer 1)'!$AF$12*100</f>
        <v>-0.50748361183736879</v>
      </c>
      <c r="R41" s="444">
        <f>'Data (Layer 1)'!R41/'Data (Layer 1)'!$AF$12*100</f>
        <v>-9.8897351369785155E-2</v>
      </c>
      <c r="S41" s="444">
        <f>'Data (Layer 1)'!S41/'Data (Layer 1)'!$AF$12*100</f>
        <v>-0.13249466358480794</v>
      </c>
      <c r="T41" s="445">
        <f>'Data (Layer 1)'!T41/'Data (Layer 1)'!$AF$12*100</f>
        <v>0.98672527250451536</v>
      </c>
      <c r="U41" s="437">
        <f>'Data (Layer 1)'!U41/'Data (Layer 1)'!$AF$12*100</f>
        <v>0.75533325754992231</v>
      </c>
      <c r="V41" s="444">
        <f>'Data (Layer 1)'!V41/'Data (Layer 1)'!$AF$12*100</f>
        <v>2.1850883508266708E-2</v>
      </c>
      <c r="W41" s="440">
        <f>'Data (Layer 1)'!W41/'Data (Layer 1)'!$AF$12*100</f>
        <v>0.17809101587662463</v>
      </c>
      <c r="X41" s="440">
        <f>'Data (Layer 1)'!X41/'Data (Layer 1)'!$AF$12*100</f>
        <v>0</v>
      </c>
      <c r="Y41" s="440">
        <f>'Data (Layer 1)'!Y41/'Data (Layer 1)'!$AF$12*100</f>
        <v>0</v>
      </c>
      <c r="Z41" s="440">
        <f>'Data (Layer 1)'!Z41/'Data (Layer 1)'!$AF$12*100</f>
        <v>0</v>
      </c>
      <c r="AA41" s="440">
        <f>'Data (Layer 1)'!AA41/'Data (Layer 1)'!$AF$12*100</f>
        <v>0.11114900281661677</v>
      </c>
      <c r="AB41" s="445">
        <f>'Data (Layer 1)'!AB41/'Data (Layer 1)'!$AF$12*100</f>
        <v>0.10809240523915981</v>
      </c>
      <c r="AC41" s="437">
        <f>'Data (Layer 1)'!AC41/'Data (Layer 1)'!$AF$12*100</f>
        <v>0.41918330744066795</v>
      </c>
      <c r="AD41" s="437">
        <f>'Data (Layer 1)'!AD41/'Data (Layer 1)'!$AF$12*100</f>
        <v>0.20120495623508014</v>
      </c>
      <c r="AE41" s="446">
        <f>'Data (Layer 1)'!AE41/'Data (Layer 1)'!$AF$12*100</f>
        <v>0.8682379093883017</v>
      </c>
      <c r="AF41" s="447">
        <f>'Data (Layer 1)'!AF41/'Data (Layer 1)'!$AF$12*100</f>
        <v>14.843317797734077</v>
      </c>
      <c r="AH41" s="433"/>
      <c r="AI41" s="433"/>
      <c r="AJ41" s="433"/>
      <c r="AK41" s="433"/>
      <c r="AL41" s="433"/>
      <c r="AM41" s="433"/>
    </row>
    <row r="42" spans="1:39" x14ac:dyDescent="0.25">
      <c r="A42" s="68" t="s">
        <v>39</v>
      </c>
      <c r="B42" s="82" t="s">
        <v>61</v>
      </c>
      <c r="C42" s="83" t="s">
        <v>62</v>
      </c>
      <c r="D42" s="387"/>
      <c r="E42" s="388"/>
      <c r="F42" s="388"/>
      <c r="G42" s="389"/>
      <c r="H42" s="390"/>
      <c r="I42" s="391"/>
      <c r="J42" s="391"/>
      <c r="K42" s="391"/>
      <c r="L42" s="392"/>
      <c r="M42" s="393"/>
      <c r="N42" s="388"/>
      <c r="O42" s="388"/>
      <c r="P42" s="394"/>
      <c r="Q42" s="434"/>
      <c r="R42" s="430"/>
      <c r="S42" s="430"/>
      <c r="T42" s="431"/>
      <c r="U42" s="388"/>
      <c r="V42" s="430"/>
      <c r="W42" s="391"/>
      <c r="X42" s="391"/>
      <c r="Y42" s="391"/>
      <c r="Z42" s="391"/>
      <c r="AA42" s="391"/>
      <c r="AB42" s="431"/>
      <c r="AC42" s="388"/>
      <c r="AD42" s="388"/>
      <c r="AE42" s="432"/>
      <c r="AF42" s="435"/>
      <c r="AH42" s="433"/>
      <c r="AI42" s="433"/>
      <c r="AJ42" s="433"/>
      <c r="AK42" s="433"/>
      <c r="AL42" s="433"/>
      <c r="AM42" s="433"/>
    </row>
    <row r="43" spans="1:39" x14ac:dyDescent="0.25">
      <c r="A43" s="86" t="s">
        <v>46</v>
      </c>
      <c r="B43" s="82"/>
      <c r="C43" s="83" t="s">
        <v>174</v>
      </c>
      <c r="D43" s="387">
        <f>'Data (Layer 1)'!D43/'Data (Layer 1)'!$AF43*100</f>
        <v>113.82526744224009</v>
      </c>
      <c r="E43" s="388">
        <f>'Data (Layer 1)'!E43/'Data (Layer 1)'!$AF43*100</f>
        <v>0</v>
      </c>
      <c r="F43" s="388">
        <f>'Data (Layer 1)'!F43/'Data (Layer 1)'!$AF43*100</f>
        <v>0</v>
      </c>
      <c r="G43" s="389">
        <f>'Data (Layer 1)'!G43/'Data (Layer 1)'!$AF43*100</f>
        <v>0</v>
      </c>
      <c r="H43" s="390">
        <f>'Data (Layer 1)'!H43/'Data (Layer 1)'!$AF43*100</f>
        <v>0</v>
      </c>
      <c r="I43" s="391">
        <f>'Data (Layer 1)'!I43/'Data (Layer 1)'!$AF43*100</f>
        <v>0</v>
      </c>
      <c r="J43" s="391">
        <f>'Data (Layer 1)'!J43/'Data (Layer 1)'!$AF43*100</f>
        <v>0</v>
      </c>
      <c r="K43" s="391">
        <f>'Data (Layer 1)'!K43/'Data (Layer 1)'!$AF43*100</f>
        <v>0</v>
      </c>
      <c r="L43" s="391">
        <f>'Data (Layer 1)'!L43/'Data (Layer 1)'!$AF43*100</f>
        <v>0</v>
      </c>
      <c r="M43" s="393">
        <f>'Data (Layer 1)'!M43/'Data (Layer 1)'!$AF43*100</f>
        <v>0</v>
      </c>
      <c r="N43" s="388">
        <f>'Data (Layer 1)'!N43/'Data (Layer 1)'!$AF43*100</f>
        <v>0</v>
      </c>
      <c r="O43" s="388">
        <f>'Data (Layer 1)'!O43/'Data (Layer 1)'!$AF43*100</f>
        <v>0</v>
      </c>
      <c r="P43" s="394">
        <f>'Data (Layer 1)'!P43/'Data (Layer 1)'!$AF43*100</f>
        <v>113.82526744224009</v>
      </c>
      <c r="Q43" s="434">
        <f>'Data (Layer 1)'!Q43/'Data (Layer 1)'!$AF43*100</f>
        <v>-14.213126707222845</v>
      </c>
      <c r="R43" s="430">
        <f>'Data (Layer 1)'!R43/'Data (Layer 1)'!$AF43*100</f>
        <v>1.3059234511203735E-2</v>
      </c>
      <c r="S43" s="430">
        <f>'Data (Layer 1)'!S43/'Data (Layer 1)'!$AF43*100</f>
        <v>0</v>
      </c>
      <c r="T43" s="431">
        <f>'Data (Layer 1)'!T43/'Data (Layer 1)'!$AF43*100</f>
        <v>0.22853660394606534</v>
      </c>
      <c r="U43" s="388">
        <f>'Data (Layer 1)'!U43/'Data (Layer 1)'!$AF43*100</f>
        <v>0.24159583845726912</v>
      </c>
      <c r="V43" s="430">
        <f>'Data (Layer 1)'!V43/'Data (Layer 1)'!$AF43*100</f>
        <v>5.4413477130015563E-3</v>
      </c>
      <c r="W43" s="391">
        <f>'Data (Layer 1)'!W43/'Data (Layer 1)'!$AF43*100</f>
        <v>0</v>
      </c>
      <c r="X43" s="391">
        <f>'Data (Layer 1)'!X43/'Data (Layer 1)'!$AF43*100</f>
        <v>0</v>
      </c>
      <c r="Y43" s="391">
        <f>'Data (Layer 1)'!Y43/'Data (Layer 1)'!$AF43*100</f>
        <v>0</v>
      </c>
      <c r="Z43" s="391">
        <f>'Data (Layer 1)'!Z43/'Data (Layer 1)'!$AF43*100</f>
        <v>0</v>
      </c>
      <c r="AA43" s="391">
        <f>'Data (Layer 1)'!AA43/'Data (Layer 1)'!$AF43*100</f>
        <v>0</v>
      </c>
      <c r="AB43" s="431">
        <f>'Data (Layer 1)'!AB43/'Data (Layer 1)'!$AF43*100</f>
        <v>-3.9177703533611209E-3</v>
      </c>
      <c r="AC43" s="388">
        <f>'Data (Layer 1)'!AC43/'Data (Layer 1)'!$AF43*100</f>
        <v>1.5235773596404356E-3</v>
      </c>
      <c r="AD43" s="388">
        <f>'Data (Layer 1)'!AD43/'Data (Layer 1)'!$AF43*100</f>
        <v>0.1447398491658414</v>
      </c>
      <c r="AE43" s="432">
        <f>'Data (Layer 1)'!AE43/'Data (Layer 1)'!$AF43*100</f>
        <v>-13.825267442240094</v>
      </c>
      <c r="AF43" s="435">
        <f>'Data (Layer 1)'!AF43/'Data (Layer 1)'!$AF43*100</f>
        <v>100</v>
      </c>
      <c r="AH43" s="433"/>
      <c r="AI43" s="433"/>
      <c r="AJ43" s="433"/>
      <c r="AK43" s="433"/>
      <c r="AL43" s="433"/>
      <c r="AM43" s="433"/>
    </row>
    <row r="44" spans="1:39" x14ac:dyDescent="0.25">
      <c r="A44" s="86" t="s">
        <v>47</v>
      </c>
      <c r="B44" s="82"/>
      <c r="C44" s="83" t="s">
        <v>175</v>
      </c>
      <c r="D44" s="387">
        <f>'Data (Layer 1)'!D44/'Data (Layer 1)'!$AF44*100</f>
        <v>124.70295138888888</v>
      </c>
      <c r="E44" s="388">
        <f>'Data (Layer 1)'!E44/'Data (Layer 1)'!$AF44*100</f>
        <v>0</v>
      </c>
      <c r="F44" s="388">
        <f>'Data (Layer 1)'!F44/'Data (Layer 1)'!$AF44*100</f>
        <v>0</v>
      </c>
      <c r="G44" s="389">
        <f>'Data (Layer 1)'!G44/'Data (Layer 1)'!$AF44*100</f>
        <v>0</v>
      </c>
      <c r="H44" s="390">
        <f>'Data (Layer 1)'!H44/'Data (Layer 1)'!$AF44*100</f>
        <v>0</v>
      </c>
      <c r="I44" s="391">
        <f>'Data (Layer 1)'!I44/'Data (Layer 1)'!$AF44*100</f>
        <v>0</v>
      </c>
      <c r="J44" s="391">
        <f>'Data (Layer 1)'!J44/'Data (Layer 1)'!$AF44*100</f>
        <v>0</v>
      </c>
      <c r="K44" s="391">
        <f>'Data (Layer 1)'!K44/'Data (Layer 1)'!$AF44*100</f>
        <v>0</v>
      </c>
      <c r="L44" s="391">
        <f>'Data (Layer 1)'!L44/'Data (Layer 1)'!$AF44*100</f>
        <v>0</v>
      </c>
      <c r="M44" s="393">
        <f>'Data (Layer 1)'!M44/'Data (Layer 1)'!$AF44*100</f>
        <v>0</v>
      </c>
      <c r="N44" s="388">
        <f>'Data (Layer 1)'!N44/'Data (Layer 1)'!$AF44*100</f>
        <v>0</v>
      </c>
      <c r="O44" s="388">
        <f>'Data (Layer 1)'!O44/'Data (Layer 1)'!$AF44*100</f>
        <v>0</v>
      </c>
      <c r="P44" s="394">
        <f>'Data (Layer 1)'!P44/'Data (Layer 1)'!$AF44*100</f>
        <v>124.70295138888888</v>
      </c>
      <c r="Q44" s="434">
        <f>'Data (Layer 1)'!Q44/'Data (Layer 1)'!$AF44*100</f>
        <v>-23.919791666666665</v>
      </c>
      <c r="R44" s="430">
        <f>'Data (Layer 1)'!R44/'Data (Layer 1)'!$AF44*100</f>
        <v>0.88020833333333337</v>
      </c>
      <c r="S44" s="430">
        <f>'Data (Layer 1)'!S44/'Data (Layer 1)'!$AF44*100</f>
        <v>0.61631944444444442</v>
      </c>
      <c r="T44" s="431">
        <f>'Data (Layer 1)'!T44/'Data (Layer 1)'!$AF44*100</f>
        <v>-1.5649305555555573</v>
      </c>
      <c r="U44" s="388">
        <f>'Data (Layer 1)'!U44/'Data (Layer 1)'!$AF44*100</f>
        <v>-6.8402777777779006E-2</v>
      </c>
      <c r="V44" s="430">
        <f>'Data (Layer 1)'!V44/'Data (Layer 1)'!$AF44*100</f>
        <v>1.736111111111111E-3</v>
      </c>
      <c r="W44" s="391">
        <f>'Data (Layer 1)'!W44/'Data (Layer 1)'!$AF44*100</f>
        <v>0</v>
      </c>
      <c r="X44" s="391">
        <f>'Data (Layer 1)'!X44/'Data (Layer 1)'!$AF44*100</f>
        <v>0</v>
      </c>
      <c r="Y44" s="391">
        <f>'Data (Layer 1)'!Y44/'Data (Layer 1)'!$AF44*100</f>
        <v>0</v>
      </c>
      <c r="Z44" s="391">
        <f>'Data (Layer 1)'!Z44/'Data (Layer 1)'!$AF44*100</f>
        <v>0</v>
      </c>
      <c r="AA44" s="391">
        <f>'Data (Layer 1)'!AA44/'Data (Layer 1)'!$AF44*100</f>
        <v>-9.0277777777777776E-2</v>
      </c>
      <c r="AB44" s="431">
        <f>'Data (Layer 1)'!AB44/'Data (Layer 1)'!$AF44*100</f>
        <v>-0.43350694444444443</v>
      </c>
      <c r="AC44" s="388">
        <f>'Data (Layer 1)'!AC44/'Data (Layer 1)'!$AF44*100</f>
        <v>-0.52204861111111112</v>
      </c>
      <c r="AD44" s="388">
        <f>'Data (Layer 1)'!AD44/'Data (Layer 1)'!$AF44*100</f>
        <v>-0.19270833333333334</v>
      </c>
      <c r="AE44" s="432">
        <f>'Data (Layer 1)'!AE44/'Data (Layer 1)'!$AF44*100</f>
        <v>-24.702951388888888</v>
      </c>
      <c r="AF44" s="435">
        <f>'Data (Layer 1)'!AF44/'Data (Layer 1)'!$AF44*100</f>
        <v>100</v>
      </c>
      <c r="AH44" s="433"/>
      <c r="AI44" s="433"/>
      <c r="AJ44" s="433"/>
      <c r="AK44" s="433"/>
      <c r="AL44" s="433"/>
      <c r="AM44" s="433"/>
    </row>
    <row r="45" spans="1:39" x14ac:dyDescent="0.25">
      <c r="A45" s="86" t="s">
        <v>48</v>
      </c>
      <c r="B45" s="82"/>
      <c r="C45" s="83" t="s">
        <v>161</v>
      </c>
      <c r="D45" s="436">
        <f>'Data (Layer 1)'!D45/'Data (Layer 1)'!$AF$12*100</f>
        <v>4.1382794639586722</v>
      </c>
      <c r="E45" s="437">
        <f>'Data (Layer 1)'!E45/'Data (Layer 1)'!$AF$12*100</f>
        <v>0</v>
      </c>
      <c r="F45" s="437">
        <f>'Data (Layer 1)'!F45/'Data (Layer 1)'!$AF$12*100</f>
        <v>0</v>
      </c>
      <c r="G45" s="438">
        <f>'Data (Layer 1)'!G45/'Data (Layer 1)'!$AF$12*100</f>
        <v>0</v>
      </c>
      <c r="H45" s="439">
        <f>'Data (Layer 1)'!H45/'Data (Layer 1)'!$AF$12*100</f>
        <v>0</v>
      </c>
      <c r="I45" s="440">
        <f>'Data (Layer 1)'!I45/'Data (Layer 1)'!$AF$12*100</f>
        <v>0</v>
      </c>
      <c r="J45" s="440">
        <f>'Data (Layer 1)'!J45/'Data (Layer 1)'!$AF$12*100</f>
        <v>0</v>
      </c>
      <c r="K45" s="440">
        <f>'Data (Layer 1)'!K45/'Data (Layer 1)'!$AF$12*100</f>
        <v>0</v>
      </c>
      <c r="L45" s="440">
        <f>'Data (Layer 1)'!L45/'Data (Layer 1)'!$AF$12*100</f>
        <v>0</v>
      </c>
      <c r="M45" s="441">
        <f>'Data (Layer 1)'!M45/'Data (Layer 1)'!$AF$12*100</f>
        <v>0</v>
      </c>
      <c r="N45" s="437">
        <f>'Data (Layer 1)'!N45/'Data (Layer 1)'!$AF$12*100</f>
        <v>0</v>
      </c>
      <c r="O45" s="437">
        <f>'Data (Layer 1)'!O45/'Data (Layer 1)'!$AF$12*100</f>
        <v>0</v>
      </c>
      <c r="P45" s="442">
        <f>'Data (Layer 1)'!P45/'Data (Layer 1)'!$AF$12*100</f>
        <v>4.1382794639586722</v>
      </c>
      <c r="Q45" s="443">
        <f>'Data (Layer 1)'!Q45/'Data (Layer 1)'!$AF$12*100</f>
        <v>9.0624329001048332E-2</v>
      </c>
      <c r="R45" s="444">
        <f>'Data (Layer 1)'!R45/'Data (Layer 1)'!$AF$12*100</f>
        <v>-6.2521314084346941E-2</v>
      </c>
      <c r="S45" s="444">
        <f>'Data (Layer 1)'!S45/'Data (Layer 1)'!$AF$12*100</f>
        <v>-4.4838518181703355E-2</v>
      </c>
      <c r="T45" s="445">
        <f>'Data (Layer 1)'!T45/'Data (Layer 1)'!$AF$12*100</f>
        <v>0.14037613832998624</v>
      </c>
      <c r="U45" s="437">
        <f>'Data (Layer 1)'!U45/'Data (Layer 1)'!$AF$12*100</f>
        <v>3.301630606393606E-2</v>
      </c>
      <c r="V45" s="444">
        <f>'Data (Layer 1)'!V45/'Data (Layer 1)'!$AF$12*100</f>
        <v>5.0522274007553075E-4</v>
      </c>
      <c r="W45" s="440">
        <f>'Data (Layer 1)'!W45/'Data (Layer 1)'!$AF$12*100</f>
        <v>0</v>
      </c>
      <c r="X45" s="440">
        <f>'Data (Layer 1)'!X45/'Data (Layer 1)'!$AF$12*100</f>
        <v>0</v>
      </c>
      <c r="Y45" s="440">
        <f>'Data (Layer 1)'!Y45/'Data (Layer 1)'!$AF$12*100</f>
        <v>0</v>
      </c>
      <c r="Z45" s="440">
        <f>'Data (Layer 1)'!Z45/'Data (Layer 1)'!$AF$12*100</f>
        <v>0</v>
      </c>
      <c r="AA45" s="440">
        <f>'Data (Layer 1)'!AA45/'Data (Layer 1)'!$AF$12*100</f>
        <v>6.5678956209818994E-3</v>
      </c>
      <c r="AB45" s="445">
        <f>'Data (Layer 1)'!AB45/'Data (Layer 1)'!$AF$12*100</f>
        <v>3.1083829083147031E-2</v>
      </c>
      <c r="AC45" s="437">
        <f>'Data (Layer 1)'!AC45/'Data (Layer 1)'!$AF$12*100</f>
        <v>3.8156947444204468E-2</v>
      </c>
      <c r="AD45" s="437">
        <f>'Data (Layer 1)'!AD45/'Data (Layer 1)'!$AF$12*100</f>
        <v>3.0818587144607376E-2</v>
      </c>
      <c r="AE45" s="446">
        <f>'Data (Layer 1)'!AE45/'Data (Layer 1)'!$AF$12*100</f>
        <v>0.19261616965379613</v>
      </c>
      <c r="AF45" s="447">
        <f>'Data (Layer 1)'!AF45/'Data (Layer 1)'!$AF$12*100</f>
        <v>4.3308956336124682</v>
      </c>
      <c r="AH45" s="433"/>
      <c r="AI45" s="433"/>
      <c r="AJ45" s="433"/>
      <c r="AK45" s="433"/>
      <c r="AL45" s="433"/>
      <c r="AM45" s="433"/>
    </row>
    <row r="46" spans="1:39" x14ac:dyDescent="0.25">
      <c r="A46" s="68" t="s">
        <v>39</v>
      </c>
      <c r="B46" s="82" t="s">
        <v>63</v>
      </c>
      <c r="C46" s="83" t="s">
        <v>64</v>
      </c>
      <c r="D46" s="387"/>
      <c r="E46" s="388"/>
      <c r="F46" s="388"/>
      <c r="G46" s="389"/>
      <c r="H46" s="390"/>
      <c r="I46" s="391"/>
      <c r="J46" s="391"/>
      <c r="K46" s="391"/>
      <c r="L46" s="392"/>
      <c r="M46" s="393"/>
      <c r="N46" s="388"/>
      <c r="O46" s="388"/>
      <c r="P46" s="394"/>
      <c r="Q46" s="434"/>
      <c r="R46" s="430"/>
      <c r="S46" s="430"/>
      <c r="T46" s="431"/>
      <c r="U46" s="388"/>
      <c r="V46" s="430"/>
      <c r="W46" s="391"/>
      <c r="X46" s="391"/>
      <c r="Y46" s="391"/>
      <c r="Z46" s="391"/>
      <c r="AA46" s="391"/>
      <c r="AB46" s="431"/>
      <c r="AC46" s="388"/>
      <c r="AD46" s="388"/>
      <c r="AE46" s="432"/>
      <c r="AF46" s="435"/>
      <c r="AH46" s="433"/>
      <c r="AI46" s="433"/>
      <c r="AJ46" s="433"/>
      <c r="AK46" s="433"/>
      <c r="AL46" s="433"/>
      <c r="AM46" s="433"/>
    </row>
    <row r="47" spans="1:39" x14ac:dyDescent="0.25">
      <c r="A47" s="86" t="s">
        <v>46</v>
      </c>
      <c r="B47" s="82"/>
      <c r="C47" s="83" t="s">
        <v>176</v>
      </c>
      <c r="D47" s="387">
        <f>'Data (Layer 1)'!D47/'Data (Layer 1)'!$AF47*100</f>
        <v>95.010066269608245</v>
      </c>
      <c r="E47" s="388">
        <f>'Data (Layer 1)'!E47/'Data (Layer 1)'!$AF47*100</f>
        <v>0</v>
      </c>
      <c r="F47" s="388">
        <f>'Data (Layer 1)'!F47/'Data (Layer 1)'!$AF47*100</f>
        <v>0</v>
      </c>
      <c r="G47" s="389">
        <f>'Data (Layer 1)'!G47/'Data (Layer 1)'!$AF47*100</f>
        <v>0</v>
      </c>
      <c r="H47" s="390">
        <f>'Data (Layer 1)'!H47/'Data (Layer 1)'!$AF47*100</f>
        <v>0</v>
      </c>
      <c r="I47" s="391">
        <f>'Data (Layer 1)'!I47/'Data (Layer 1)'!$AF47*100</f>
        <v>0</v>
      </c>
      <c r="J47" s="391">
        <f>'Data (Layer 1)'!J47/'Data (Layer 1)'!$AF47*100</f>
        <v>0</v>
      </c>
      <c r="K47" s="391">
        <f>'Data (Layer 1)'!K47/'Data (Layer 1)'!$AF47*100</f>
        <v>0</v>
      </c>
      <c r="L47" s="391">
        <f>'Data (Layer 1)'!L47/'Data (Layer 1)'!$AF47*100</f>
        <v>0</v>
      </c>
      <c r="M47" s="393">
        <f>'Data (Layer 1)'!M47/'Data (Layer 1)'!$AF47*100</f>
        <v>0</v>
      </c>
      <c r="N47" s="388">
        <f>'Data (Layer 1)'!N47/'Data (Layer 1)'!$AF47*100</f>
        <v>0</v>
      </c>
      <c r="O47" s="388">
        <f>'Data (Layer 1)'!O47/'Data (Layer 1)'!$AF47*100</f>
        <v>0</v>
      </c>
      <c r="P47" s="394">
        <f>'Data (Layer 1)'!P47/'Data (Layer 1)'!$AF47*100</f>
        <v>95.010066269608245</v>
      </c>
      <c r="Q47" s="434">
        <f>'Data (Layer 1)'!Q47/'Data (Layer 1)'!$AF47*100</f>
        <v>5.0331348041302328E-3</v>
      </c>
      <c r="R47" s="430">
        <f>'Data (Layer 1)'!R47/'Data (Layer 1)'!$AF47*100</f>
        <v>0</v>
      </c>
      <c r="S47" s="430">
        <f>'Data (Layer 1)'!S47/'Data (Layer 1)'!$AF47*100</f>
        <v>0</v>
      </c>
      <c r="T47" s="431">
        <f>'Data (Layer 1)'!T47/'Data (Layer 1)'!$AF47*100</f>
        <v>0.21978021978021978</v>
      </c>
      <c r="U47" s="388">
        <f>'Data (Layer 1)'!U47/'Data (Layer 1)'!$AF47*100</f>
        <v>0.21978021978021978</v>
      </c>
      <c r="V47" s="430">
        <f>'Data (Layer 1)'!V47/'Data (Layer 1)'!$AF47*100</f>
        <v>1.1282610519251741</v>
      </c>
      <c r="W47" s="391">
        <f>'Data (Layer 1)'!W47/'Data (Layer 1)'!$AF47*100</f>
        <v>1.6147974163241339</v>
      </c>
      <c r="X47" s="391">
        <f>'Data (Layer 1)'!X47/'Data (Layer 1)'!$AF47*100</f>
        <v>0</v>
      </c>
      <c r="Y47" s="391">
        <f>'Data (Layer 1)'!Y47/'Data (Layer 1)'!$AF47*100</f>
        <v>0</v>
      </c>
      <c r="Z47" s="391">
        <f>'Data (Layer 1)'!Z47/'Data (Layer 1)'!$AF47*100</f>
        <v>0</v>
      </c>
      <c r="AA47" s="391">
        <f>'Data (Layer 1)'!AA47/'Data (Layer 1)'!$AF47*100</f>
        <v>0</v>
      </c>
      <c r="AB47" s="431">
        <f>'Data (Layer 1)'!AB47/'Data (Layer 1)'!$AF47*100</f>
        <v>2.1898330676956634</v>
      </c>
      <c r="AC47" s="388">
        <f>'Data (Layer 1)'!AC47/'Data (Layer 1)'!$AF47*100</f>
        <v>4.9328915359449708</v>
      </c>
      <c r="AD47" s="388">
        <f>'Data (Layer 1)'!AD47/'Data (Layer 1)'!$AF47*100</f>
        <v>-0.16777116013757234</v>
      </c>
      <c r="AE47" s="432">
        <f>'Data (Layer 1)'!AE47/'Data (Layer 1)'!$AF47*100</f>
        <v>4.9899337303917459</v>
      </c>
      <c r="AF47" s="435">
        <f>'Data (Layer 1)'!AF47/'Data (Layer 1)'!$AF47*100</f>
        <v>100</v>
      </c>
      <c r="AH47" s="433"/>
      <c r="AI47" s="433"/>
      <c r="AJ47" s="433"/>
      <c r="AK47" s="433"/>
      <c r="AL47" s="433"/>
      <c r="AM47" s="433"/>
    </row>
    <row r="48" spans="1:39" x14ac:dyDescent="0.25">
      <c r="A48" s="86" t="s">
        <v>47</v>
      </c>
      <c r="B48" s="82"/>
      <c r="C48" s="83" t="s">
        <v>177</v>
      </c>
      <c r="D48" s="387">
        <f>'Data (Layer 1)'!D48/'Data (Layer 1)'!$AF48*100</f>
        <v>102.95456197746273</v>
      </c>
      <c r="E48" s="388">
        <f>'Data (Layer 1)'!E48/'Data (Layer 1)'!$AF48*100</f>
        <v>0</v>
      </c>
      <c r="F48" s="388">
        <f>'Data (Layer 1)'!F48/'Data (Layer 1)'!$AF48*100</f>
        <v>0</v>
      </c>
      <c r="G48" s="389">
        <f>'Data (Layer 1)'!G48/'Data (Layer 1)'!$AF48*100</f>
        <v>0</v>
      </c>
      <c r="H48" s="390">
        <f>'Data (Layer 1)'!H48/'Data (Layer 1)'!$AF48*100</f>
        <v>0</v>
      </c>
      <c r="I48" s="391">
        <f>'Data (Layer 1)'!I48/'Data (Layer 1)'!$AF48*100</f>
        <v>0</v>
      </c>
      <c r="J48" s="391">
        <f>'Data (Layer 1)'!J48/'Data (Layer 1)'!$AF48*100</f>
        <v>0</v>
      </c>
      <c r="K48" s="391">
        <f>'Data (Layer 1)'!K48/'Data (Layer 1)'!$AF48*100</f>
        <v>0</v>
      </c>
      <c r="L48" s="391">
        <f>'Data (Layer 1)'!L48/'Data (Layer 1)'!$AF48*100</f>
        <v>0</v>
      </c>
      <c r="M48" s="393">
        <f>'Data (Layer 1)'!M48/'Data (Layer 1)'!$AF48*100</f>
        <v>0</v>
      </c>
      <c r="N48" s="388">
        <f>'Data (Layer 1)'!N48/'Data (Layer 1)'!$AF48*100</f>
        <v>0</v>
      </c>
      <c r="O48" s="388">
        <f>'Data (Layer 1)'!O48/'Data (Layer 1)'!$AF48*100</f>
        <v>0</v>
      </c>
      <c r="P48" s="394">
        <f>'Data (Layer 1)'!P48/'Data (Layer 1)'!$AF48*100</f>
        <v>102.95456197746273</v>
      </c>
      <c r="Q48" s="434">
        <f>'Data (Layer 1)'!Q48/'Data (Layer 1)'!$AF48*100</f>
        <v>-0.27989821882951799</v>
      </c>
      <c r="R48" s="430">
        <f>'Data (Layer 1)'!R48/'Data (Layer 1)'!$AF48*100</f>
        <v>0.47982551799345696</v>
      </c>
      <c r="S48" s="430">
        <f>'Data (Layer 1)'!S48/'Data (Layer 1)'!$AF48*100</f>
        <v>0.67611777535441653</v>
      </c>
      <c r="T48" s="431">
        <f>'Data (Layer 1)'!T48/'Data (Layer 1)'!$AF48*100</f>
        <v>-1.9062159214830898</v>
      </c>
      <c r="U48" s="388">
        <f>'Data (Layer 1)'!U48/'Data (Layer 1)'!$AF48*100</f>
        <v>-0.75027262813521622</v>
      </c>
      <c r="V48" s="430">
        <f>'Data (Layer 1)'!V48/'Data (Layer 1)'!$AF48*100</f>
        <v>0.26899309342057431</v>
      </c>
      <c r="W48" s="391">
        <f>'Data (Layer 1)'!W48/'Data (Layer 1)'!$AF48*100</f>
        <v>0</v>
      </c>
      <c r="X48" s="391">
        <f>'Data (Layer 1)'!X48/'Data (Layer 1)'!$AF48*100</f>
        <v>0</v>
      </c>
      <c r="Y48" s="391">
        <f>'Data (Layer 1)'!Y48/'Data (Layer 1)'!$AF48*100</f>
        <v>0</v>
      </c>
      <c r="Z48" s="391">
        <f>'Data (Layer 1)'!Z48/'Data (Layer 1)'!$AF48*100</f>
        <v>0</v>
      </c>
      <c r="AA48" s="391">
        <f>'Data (Layer 1)'!AA48/'Data (Layer 1)'!$AF48*100</f>
        <v>-0.36350418029807341</v>
      </c>
      <c r="AB48" s="431">
        <f>'Data (Layer 1)'!AB48/'Data (Layer 1)'!$AF48*100</f>
        <v>-1.2991639403853144</v>
      </c>
      <c r="AC48" s="388">
        <f>'Data (Layer 1)'!AC48/'Data (Layer 1)'!$AF48*100</f>
        <v>-1.3936750272628136</v>
      </c>
      <c r="AD48" s="388">
        <f>'Data (Layer 1)'!AD48/'Data (Layer 1)'!$AF48*100</f>
        <v>-0.53071610323518725</v>
      </c>
      <c r="AE48" s="432">
        <f>'Data (Layer 1)'!AE48/'Data (Layer 1)'!$AF48*100</f>
        <v>-2.9545619774627339</v>
      </c>
      <c r="AF48" s="435">
        <f>'Data (Layer 1)'!AF48/'Data (Layer 1)'!$AF48*100</f>
        <v>100</v>
      </c>
      <c r="AH48" s="433"/>
      <c r="AI48" s="433"/>
      <c r="AJ48" s="433"/>
      <c r="AK48" s="433"/>
      <c r="AL48" s="433"/>
      <c r="AM48" s="433"/>
    </row>
    <row r="49" spans="1:39" x14ac:dyDescent="0.25">
      <c r="A49" s="86" t="s">
        <v>48</v>
      </c>
      <c r="B49" s="82"/>
      <c r="C49" s="83" t="s">
        <v>161</v>
      </c>
      <c r="D49" s="436">
        <f>'Data (Layer 1)'!D49/'Data (Layer 1)'!$AF$12*100</f>
        <v>1.072448940926831</v>
      </c>
      <c r="E49" s="437">
        <f>'Data (Layer 1)'!E49/'Data (Layer 1)'!$AF$12*100</f>
        <v>0</v>
      </c>
      <c r="F49" s="437">
        <f>'Data (Layer 1)'!F49/'Data (Layer 1)'!$AF$12*100</f>
        <v>0</v>
      </c>
      <c r="G49" s="438">
        <f>'Data (Layer 1)'!G49/'Data (Layer 1)'!$AF$12*100</f>
        <v>0</v>
      </c>
      <c r="H49" s="439">
        <f>'Data (Layer 1)'!H49/'Data (Layer 1)'!$AF$12*100</f>
        <v>0</v>
      </c>
      <c r="I49" s="440">
        <f>'Data (Layer 1)'!I49/'Data (Layer 1)'!$AF$12*100</f>
        <v>0</v>
      </c>
      <c r="J49" s="440">
        <f>'Data (Layer 1)'!J49/'Data (Layer 1)'!$AF$12*100</f>
        <v>0</v>
      </c>
      <c r="K49" s="440">
        <f>'Data (Layer 1)'!K49/'Data (Layer 1)'!$AF$12*100</f>
        <v>0</v>
      </c>
      <c r="L49" s="440">
        <f>'Data (Layer 1)'!L49/'Data (Layer 1)'!$AF$12*100</f>
        <v>0</v>
      </c>
      <c r="M49" s="441">
        <f>'Data (Layer 1)'!M49/'Data (Layer 1)'!$AF$12*100</f>
        <v>0</v>
      </c>
      <c r="N49" s="437">
        <f>'Data (Layer 1)'!N49/'Data (Layer 1)'!$AF$12*100</f>
        <v>0</v>
      </c>
      <c r="O49" s="437">
        <f>'Data (Layer 1)'!O49/'Data (Layer 1)'!$AF$12*100</f>
        <v>0</v>
      </c>
      <c r="P49" s="442">
        <f>'Data (Layer 1)'!P49/'Data (Layer 1)'!$AF$12*100</f>
        <v>1.072448940926831</v>
      </c>
      <c r="Q49" s="443">
        <f>'Data (Layer 1)'!Q49/'Data (Layer 1)'!$AF$12*100</f>
        <v>5.014335695249757E-3</v>
      </c>
      <c r="R49" s="444">
        <f>'Data (Layer 1)'!R49/'Data (Layer 1)'!$AF$12*100</f>
        <v>-8.3361752112462578E-3</v>
      </c>
      <c r="S49" s="444">
        <f>'Data (Layer 1)'!S49/'Data (Layer 1)'!$AF$12*100</f>
        <v>-1.1746428706756091E-2</v>
      </c>
      <c r="T49" s="445">
        <f>'Data (Layer 1)'!T49/'Data (Layer 1)'!$AF$12*100</f>
        <v>3.9735768506940369E-2</v>
      </c>
      <c r="U49" s="437">
        <f>'Data (Layer 1)'!U49/'Data (Layer 1)'!$AF$12*100</f>
        <v>1.9653164588938021E-2</v>
      </c>
      <c r="V49" s="444">
        <f>'Data (Layer 1)'!V49/'Data (Layer 1)'!$AF$12*100</f>
        <v>2.9302918924380784E-2</v>
      </c>
      <c r="W49" s="440">
        <f>'Data (Layer 1)'!W49/'Data (Layer 1)'!$AF$12*100</f>
        <v>4.8627688732269837E-2</v>
      </c>
      <c r="X49" s="440">
        <f>'Data (Layer 1)'!X49/'Data (Layer 1)'!$AF$12*100</f>
        <v>0</v>
      </c>
      <c r="Y49" s="440">
        <f>'Data (Layer 1)'!Y49/'Data (Layer 1)'!$AF$12*100</f>
        <v>0</v>
      </c>
      <c r="Z49" s="440">
        <f>'Data (Layer 1)'!Z49/'Data (Layer 1)'!$AF$12*100</f>
        <v>0</v>
      </c>
      <c r="AA49" s="440">
        <f>'Data (Layer 1)'!AA49/'Data (Layer 1)'!$AF$12*100</f>
        <v>6.3152842509441344E-3</v>
      </c>
      <c r="AB49" s="445">
        <f>'Data (Layer 1)'!AB49/'Data (Layer 1)'!$AF$12*100</f>
        <v>8.8515024061232989E-2</v>
      </c>
      <c r="AC49" s="437">
        <f>'Data (Layer 1)'!AC49/'Data (Layer 1)'!$AF$12*100</f>
        <v>0.17276091596882776</v>
      </c>
      <c r="AD49" s="437">
        <f>'Data (Layer 1)'!AD49/'Data (Layer 1)'!$AF$12*100</f>
        <v>4.1680876056231289E-3</v>
      </c>
      <c r="AE49" s="446">
        <f>'Data (Layer 1)'!AE49/'Data (Layer 1)'!$AF$12*100</f>
        <v>0.20159650385863864</v>
      </c>
      <c r="AF49" s="447">
        <f>'Data (Layer 1)'!AF49/'Data (Layer 1)'!$AF$12*100</f>
        <v>1.2740454447854699</v>
      </c>
      <c r="AH49" s="433"/>
      <c r="AI49" s="433"/>
      <c r="AJ49" s="433"/>
      <c r="AK49" s="433"/>
      <c r="AL49" s="433"/>
      <c r="AM49" s="433"/>
    </row>
    <row r="50" spans="1:39" x14ac:dyDescent="0.25">
      <c r="A50" s="68" t="s">
        <v>39</v>
      </c>
      <c r="B50" s="82" t="s">
        <v>65</v>
      </c>
      <c r="C50" s="83" t="s">
        <v>66</v>
      </c>
      <c r="D50" s="387"/>
      <c r="E50" s="388"/>
      <c r="F50" s="388"/>
      <c r="G50" s="389"/>
      <c r="H50" s="390"/>
      <c r="I50" s="391"/>
      <c r="J50" s="391"/>
      <c r="K50" s="391"/>
      <c r="L50" s="392"/>
      <c r="M50" s="393"/>
      <c r="N50" s="388"/>
      <c r="O50" s="388"/>
      <c r="P50" s="394"/>
      <c r="Q50" s="434"/>
      <c r="R50" s="430"/>
      <c r="S50" s="430"/>
      <c r="T50" s="431"/>
      <c r="U50" s="388"/>
      <c r="V50" s="430"/>
      <c r="W50" s="391"/>
      <c r="X50" s="391"/>
      <c r="Y50" s="391"/>
      <c r="Z50" s="391"/>
      <c r="AA50" s="391"/>
      <c r="AB50" s="431"/>
      <c r="AC50" s="388"/>
      <c r="AD50" s="388"/>
      <c r="AE50" s="432"/>
      <c r="AF50" s="435"/>
      <c r="AH50" s="433"/>
      <c r="AI50" s="433"/>
      <c r="AJ50" s="433"/>
      <c r="AK50" s="433"/>
      <c r="AL50" s="433"/>
      <c r="AM50" s="433"/>
    </row>
    <row r="51" spans="1:39" x14ac:dyDescent="0.25">
      <c r="A51" s="86" t="s">
        <v>46</v>
      </c>
      <c r="B51" s="82"/>
      <c r="C51" s="83" t="s">
        <v>178</v>
      </c>
      <c r="D51" s="387">
        <f>'Data (Layer 1)'!D51/'Data (Layer 1)'!$AF51*100</f>
        <v>100.60061298411813</v>
      </c>
      <c r="E51" s="388">
        <f>'Data (Layer 1)'!E51/'Data (Layer 1)'!$AF51*100</f>
        <v>0</v>
      </c>
      <c r="F51" s="388">
        <f>'Data (Layer 1)'!F51/'Data (Layer 1)'!$AF51*100</f>
        <v>0</v>
      </c>
      <c r="G51" s="389">
        <f>'Data (Layer 1)'!G51/'Data (Layer 1)'!$AF51*100</f>
        <v>0</v>
      </c>
      <c r="H51" s="390">
        <f>'Data (Layer 1)'!H51/'Data (Layer 1)'!$AF51*100</f>
        <v>0</v>
      </c>
      <c r="I51" s="391">
        <f>'Data (Layer 1)'!I51/'Data (Layer 1)'!$AF51*100</f>
        <v>0</v>
      </c>
      <c r="J51" s="391">
        <f>'Data (Layer 1)'!J51/'Data (Layer 1)'!$AF51*100</f>
        <v>0</v>
      </c>
      <c r="K51" s="391">
        <f>'Data (Layer 1)'!K51/'Data (Layer 1)'!$AF51*100</f>
        <v>0</v>
      </c>
      <c r="L51" s="391">
        <f>'Data (Layer 1)'!L51/'Data (Layer 1)'!$AF51*100</f>
        <v>0</v>
      </c>
      <c r="M51" s="393">
        <f>'Data (Layer 1)'!M51/'Data (Layer 1)'!$AF51*100</f>
        <v>0</v>
      </c>
      <c r="N51" s="388">
        <f>'Data (Layer 1)'!N51/'Data (Layer 1)'!$AF51*100</f>
        <v>0</v>
      </c>
      <c r="O51" s="388">
        <f>'Data (Layer 1)'!O51/'Data (Layer 1)'!$AF51*100</f>
        <v>0</v>
      </c>
      <c r="P51" s="394">
        <f>'Data (Layer 1)'!P51/'Data (Layer 1)'!$AF51*100</f>
        <v>100.60061298411813</v>
      </c>
      <c r="Q51" s="434">
        <f>'Data (Layer 1)'!Q51/'Data (Layer 1)'!$AF51*100</f>
        <v>-2.1263861799944275</v>
      </c>
      <c r="R51" s="430">
        <f>'Data (Layer 1)'!R51/'Data (Layer 1)'!$AF51*100</f>
        <v>1.4488715519643354E-2</v>
      </c>
      <c r="S51" s="430">
        <f>'Data (Layer 1)'!S51/'Data (Layer 1)'!$AF51*100</f>
        <v>0</v>
      </c>
      <c r="T51" s="431">
        <f>'Data (Layer 1)'!T51/'Data (Layer 1)'!$AF51*100</f>
        <v>1.4411813875731401</v>
      </c>
      <c r="U51" s="388">
        <f>'Data (Layer 1)'!U51/'Data (Layer 1)'!$AF51*100</f>
        <v>1.4556701030927832</v>
      </c>
      <c r="V51" s="430">
        <f>'Data (Layer 1)'!V51/'Data (Layer 1)'!$AF51*100</f>
        <v>0</v>
      </c>
      <c r="W51" s="391">
        <f>'Data (Layer 1)'!W51/'Data (Layer 1)'!$AF51*100</f>
        <v>0</v>
      </c>
      <c r="X51" s="391">
        <f>'Data (Layer 1)'!X51/'Data (Layer 1)'!$AF51*100</f>
        <v>0</v>
      </c>
      <c r="Y51" s="391">
        <f>'Data (Layer 1)'!Y51/'Data (Layer 1)'!$AF51*100</f>
        <v>0</v>
      </c>
      <c r="Z51" s="391">
        <f>'Data (Layer 1)'!Z51/'Data (Layer 1)'!$AF51*100</f>
        <v>0</v>
      </c>
      <c r="AA51" s="391">
        <f>'Data (Layer 1)'!AA51/'Data (Layer 1)'!$AF51*100</f>
        <v>0</v>
      </c>
      <c r="AB51" s="431">
        <f>'Data (Layer 1)'!AB51/'Data (Layer 1)'!$AF51*100</f>
        <v>-1.2259682362775147E-3</v>
      </c>
      <c r="AC51" s="388">
        <f>'Data (Layer 1)'!AC51/'Data (Layer 1)'!$AF51*100</f>
        <v>-1.2259682362775147E-3</v>
      </c>
      <c r="AD51" s="388">
        <f>'Data (Layer 1)'!AD51/'Data (Layer 1)'!$AF51*100</f>
        <v>7.1329061019782675E-2</v>
      </c>
      <c r="AE51" s="432">
        <f>'Data (Layer 1)'!AE51/'Data (Layer 1)'!$AF51*100</f>
        <v>-0.60061298411813546</v>
      </c>
      <c r="AF51" s="435">
        <f>'Data (Layer 1)'!AF51/'Data (Layer 1)'!$AF51*100</f>
        <v>100</v>
      </c>
      <c r="AH51" s="433"/>
      <c r="AI51" s="433"/>
      <c r="AJ51" s="433"/>
      <c r="AK51" s="433"/>
      <c r="AL51" s="433"/>
      <c r="AM51" s="433"/>
    </row>
    <row r="52" spans="1:39" x14ac:dyDescent="0.25">
      <c r="A52" s="86" t="s">
        <v>47</v>
      </c>
      <c r="B52" s="82"/>
      <c r="C52" s="83" t="s">
        <v>179</v>
      </c>
      <c r="D52" s="387">
        <f>'Data (Layer 1)'!D52/'Data (Layer 1)'!$AF52*100</f>
        <v>105.29168145781564</v>
      </c>
      <c r="E52" s="388">
        <f>'Data (Layer 1)'!E52/'Data (Layer 1)'!$AF52*100</f>
        <v>0</v>
      </c>
      <c r="F52" s="388">
        <f>'Data (Layer 1)'!F52/'Data (Layer 1)'!$AF52*100</f>
        <v>0</v>
      </c>
      <c r="G52" s="389">
        <f>'Data (Layer 1)'!G52/'Data (Layer 1)'!$AF52*100</f>
        <v>0</v>
      </c>
      <c r="H52" s="390">
        <f>'Data (Layer 1)'!H52/'Data (Layer 1)'!$AF52*100</f>
        <v>0</v>
      </c>
      <c r="I52" s="391">
        <f>'Data (Layer 1)'!I52/'Data (Layer 1)'!$AF52*100</f>
        <v>0</v>
      </c>
      <c r="J52" s="391">
        <f>'Data (Layer 1)'!J52/'Data (Layer 1)'!$AF52*100</f>
        <v>0</v>
      </c>
      <c r="K52" s="391">
        <f>'Data (Layer 1)'!K52/'Data (Layer 1)'!$AF52*100</f>
        <v>0</v>
      </c>
      <c r="L52" s="391">
        <f>'Data (Layer 1)'!L52/'Data (Layer 1)'!$AF52*100</f>
        <v>0</v>
      </c>
      <c r="M52" s="393">
        <f>'Data (Layer 1)'!M52/'Data (Layer 1)'!$AF52*100</f>
        <v>0</v>
      </c>
      <c r="N52" s="388">
        <f>'Data (Layer 1)'!N52/'Data (Layer 1)'!$AF52*100</f>
        <v>0</v>
      </c>
      <c r="O52" s="388">
        <f>'Data (Layer 1)'!O52/'Data (Layer 1)'!$AF52*100</f>
        <v>0</v>
      </c>
      <c r="P52" s="394">
        <f>'Data (Layer 1)'!P52/'Data (Layer 1)'!$AF52*100</f>
        <v>105.29168145781564</v>
      </c>
      <c r="Q52" s="434">
        <f>'Data (Layer 1)'!Q52/'Data (Layer 1)'!$AF52*100</f>
        <v>-2.3018972113753797</v>
      </c>
      <c r="R52" s="430">
        <f>'Data (Layer 1)'!R52/'Data (Layer 1)'!$AF52*100</f>
        <v>0.92296769613063545</v>
      </c>
      <c r="S52" s="430">
        <f>'Data (Layer 1)'!S52/'Data (Layer 1)'!$AF52*100</f>
        <v>0.37668126060032342</v>
      </c>
      <c r="T52" s="431">
        <f>'Data (Layer 1)'!T52/'Data (Layer 1)'!$AF52*100</f>
        <v>-3.4382518834063034</v>
      </c>
      <c r="U52" s="388">
        <f>'Data (Layer 1)'!U52/'Data (Layer 1)'!$AF52*100</f>
        <v>-2.1386029266753441</v>
      </c>
      <c r="V52" s="430">
        <f>'Data (Layer 1)'!V52/'Data (Layer 1)'!$AF52*100</f>
        <v>0</v>
      </c>
      <c r="W52" s="391">
        <f>'Data (Layer 1)'!W52/'Data (Layer 1)'!$AF52*100</f>
        <v>0</v>
      </c>
      <c r="X52" s="391">
        <f>'Data (Layer 1)'!X52/'Data (Layer 1)'!$AF52*100</f>
        <v>0</v>
      </c>
      <c r="Y52" s="391">
        <f>'Data (Layer 1)'!Y52/'Data (Layer 1)'!$AF52*100</f>
        <v>0</v>
      </c>
      <c r="Z52" s="391">
        <f>'Data (Layer 1)'!Z52/'Data (Layer 1)'!$AF52*100</f>
        <v>0</v>
      </c>
      <c r="AA52" s="391">
        <f>'Data (Layer 1)'!AA52/'Data (Layer 1)'!$AF52*100</f>
        <v>-0.1045241194335976</v>
      </c>
      <c r="AB52" s="431">
        <f>'Data (Layer 1)'!AB52/'Data (Layer 1)'!$AF52*100</f>
        <v>-1.0898118565850194</v>
      </c>
      <c r="AC52" s="388">
        <f>'Data (Layer 1)'!AC52/'Data (Layer 1)'!$AF52*100</f>
        <v>-1.1943359760186172</v>
      </c>
      <c r="AD52" s="388">
        <f>'Data (Layer 1)'!AD52/'Data (Layer 1)'!$AF52*100</f>
        <v>0.34315465625369779</v>
      </c>
      <c r="AE52" s="432">
        <f>'Data (Layer 1)'!AE52/'Data (Layer 1)'!$AF52*100</f>
        <v>-5.2916814578156428</v>
      </c>
      <c r="AF52" s="435">
        <f>'Data (Layer 1)'!AF52/'Data (Layer 1)'!$AF52*100</f>
        <v>100</v>
      </c>
      <c r="AH52" s="433"/>
      <c r="AI52" s="433"/>
      <c r="AJ52" s="433"/>
      <c r="AK52" s="433"/>
      <c r="AL52" s="433"/>
      <c r="AM52" s="433"/>
    </row>
    <row r="53" spans="1:39" x14ac:dyDescent="0.25">
      <c r="A53" s="86" t="s">
        <v>48</v>
      </c>
      <c r="B53" s="82"/>
      <c r="C53" s="83" t="s">
        <v>161</v>
      </c>
      <c r="D53" s="436">
        <f>'Data (Layer 1)'!D53/'Data (Layer 1)'!$AF$12*100</f>
        <v>4.6574842433657935</v>
      </c>
      <c r="E53" s="437">
        <f>'Data (Layer 1)'!E53/'Data (Layer 1)'!$AF$12*100</f>
        <v>0</v>
      </c>
      <c r="F53" s="437">
        <f>'Data (Layer 1)'!F53/'Data (Layer 1)'!$AF$12*100</f>
        <v>0</v>
      </c>
      <c r="G53" s="438">
        <f>'Data (Layer 1)'!G53/'Data (Layer 1)'!$AF$12*100</f>
        <v>0</v>
      </c>
      <c r="H53" s="439">
        <f>'Data (Layer 1)'!H53/'Data (Layer 1)'!$AF$12*100</f>
        <v>0</v>
      </c>
      <c r="I53" s="440">
        <f>'Data (Layer 1)'!I53/'Data (Layer 1)'!$AF$12*100</f>
        <v>0</v>
      </c>
      <c r="J53" s="440">
        <f>'Data (Layer 1)'!J53/'Data (Layer 1)'!$AF$12*100</f>
        <v>0</v>
      </c>
      <c r="K53" s="440">
        <f>'Data (Layer 1)'!K53/'Data (Layer 1)'!$AF$12*100</f>
        <v>0</v>
      </c>
      <c r="L53" s="440">
        <f>'Data (Layer 1)'!L53/'Data (Layer 1)'!$AF$12*100</f>
        <v>0</v>
      </c>
      <c r="M53" s="441">
        <f>'Data (Layer 1)'!M53/'Data (Layer 1)'!$AF$12*100</f>
        <v>0</v>
      </c>
      <c r="N53" s="437">
        <f>'Data (Layer 1)'!N53/'Data (Layer 1)'!$AF$12*100</f>
        <v>0</v>
      </c>
      <c r="O53" s="437">
        <f>'Data (Layer 1)'!O53/'Data (Layer 1)'!$AF$12*100</f>
        <v>0</v>
      </c>
      <c r="P53" s="442">
        <f>'Data (Layer 1)'!P53/'Data (Layer 1)'!$AF$12*100</f>
        <v>4.6574842433657935</v>
      </c>
      <c r="Q53" s="443">
        <f>'Data (Layer 1)'!Q53/'Data (Layer 1)'!$AF$12*100</f>
        <v>-9.355462089348629E-2</v>
      </c>
      <c r="R53" s="444">
        <f>'Data (Layer 1)'!R53/'Data (Layer 1)'!$AF$12*100</f>
        <v>-5.746908668359163E-2</v>
      </c>
      <c r="S53" s="444">
        <f>'Data (Layer 1)'!S53/'Data (Layer 1)'!$AF$12*100</f>
        <v>-2.4124385838606596E-2</v>
      </c>
      <c r="T53" s="445">
        <f>'Data (Layer 1)'!T53/'Data (Layer 1)'!$AF$12*100</f>
        <v>0.38352721255983729</v>
      </c>
      <c r="U53" s="437">
        <f>'Data (Layer 1)'!U53/'Data (Layer 1)'!$AF$12*100</f>
        <v>0.30193374003763906</v>
      </c>
      <c r="V53" s="444">
        <f>'Data (Layer 1)'!V53/'Data (Layer 1)'!$AF$12*100</f>
        <v>0</v>
      </c>
      <c r="W53" s="440">
        <f>'Data (Layer 1)'!W53/'Data (Layer 1)'!$AF$12*100</f>
        <v>0</v>
      </c>
      <c r="X53" s="440">
        <f>'Data (Layer 1)'!X53/'Data (Layer 1)'!$AF$12*100</f>
        <v>0</v>
      </c>
      <c r="Y53" s="440">
        <f>'Data (Layer 1)'!Y53/'Data (Layer 1)'!$AF$12*100</f>
        <v>0</v>
      </c>
      <c r="Z53" s="440">
        <f>'Data (Layer 1)'!Z53/'Data (Layer 1)'!$AF$12*100</f>
        <v>0</v>
      </c>
      <c r="AA53" s="440">
        <f>'Data (Layer 1)'!AA53/'Data (Layer 1)'!$AF$12*100</f>
        <v>6.6942013060007823E-3</v>
      </c>
      <c r="AB53" s="445">
        <f>'Data (Layer 1)'!AB53/'Data (Layer 1)'!$AF$12*100</f>
        <v>6.9657585287913812E-2</v>
      </c>
      <c r="AC53" s="437">
        <f>'Data (Layer 1)'!AC53/'Data (Layer 1)'!$AF$12*100</f>
        <v>7.6351786593914589E-2</v>
      </c>
      <c r="AD53" s="437">
        <f>'Data (Layer 1)'!AD53/'Data (Layer 1)'!$AF$12*100</f>
        <v>-1.3893625352077096E-2</v>
      </c>
      <c r="AE53" s="446">
        <f>'Data (Layer 1)'!AE53/'Data (Layer 1)'!$AF$12*100</f>
        <v>0.2708372803859902</v>
      </c>
      <c r="AF53" s="447">
        <f>'Data (Layer 1)'!AF53/'Data (Layer 1)'!$AF$12*100</f>
        <v>4.9283215237517846</v>
      </c>
      <c r="AH53" s="433"/>
      <c r="AI53" s="433"/>
      <c r="AJ53" s="433"/>
      <c r="AK53" s="433"/>
      <c r="AL53" s="433"/>
      <c r="AM53" s="433"/>
    </row>
    <row r="54" spans="1:39" x14ac:dyDescent="0.25">
      <c r="A54" s="68" t="s">
        <v>39</v>
      </c>
      <c r="B54" s="82" t="s">
        <v>67</v>
      </c>
      <c r="C54" s="83" t="s">
        <v>68</v>
      </c>
      <c r="D54" s="387"/>
      <c r="E54" s="388"/>
      <c r="F54" s="388"/>
      <c r="G54" s="389"/>
      <c r="H54" s="390"/>
      <c r="I54" s="391"/>
      <c r="J54" s="391"/>
      <c r="K54" s="391"/>
      <c r="L54" s="392"/>
      <c r="M54" s="393"/>
      <c r="N54" s="388"/>
      <c r="O54" s="388"/>
      <c r="P54" s="394"/>
      <c r="Q54" s="434"/>
      <c r="R54" s="430"/>
      <c r="S54" s="430"/>
      <c r="T54" s="431"/>
      <c r="U54" s="388"/>
      <c r="V54" s="430"/>
      <c r="W54" s="391"/>
      <c r="X54" s="391"/>
      <c r="Y54" s="391"/>
      <c r="Z54" s="391"/>
      <c r="AA54" s="391"/>
      <c r="AB54" s="431"/>
      <c r="AC54" s="388"/>
      <c r="AD54" s="388"/>
      <c r="AE54" s="432"/>
      <c r="AF54" s="435"/>
      <c r="AH54" s="433"/>
      <c r="AI54" s="433"/>
      <c r="AJ54" s="433"/>
      <c r="AK54" s="433"/>
      <c r="AL54" s="433"/>
      <c r="AM54" s="433"/>
    </row>
    <row r="55" spans="1:39" x14ac:dyDescent="0.25">
      <c r="A55" s="86" t="s">
        <v>46</v>
      </c>
      <c r="B55" s="82"/>
      <c r="C55" s="83" t="s">
        <v>180</v>
      </c>
      <c r="D55" s="387">
        <f>'Data (Layer 1)'!D55/'Data (Layer 1)'!$AF55*100</f>
        <v>0</v>
      </c>
      <c r="E55" s="388">
        <f>'Data (Layer 1)'!E55/'Data (Layer 1)'!$AF55*100</f>
        <v>0</v>
      </c>
      <c r="F55" s="388">
        <f>'Data (Layer 1)'!F55/'Data (Layer 1)'!$AF55*100</f>
        <v>48.457028397354307</v>
      </c>
      <c r="G55" s="389">
        <f>'Data (Layer 1)'!G55/'Data (Layer 1)'!$AF55*100</f>
        <v>0</v>
      </c>
      <c r="H55" s="390">
        <f>'Data (Layer 1)'!H55/'Data (Layer 1)'!$AF55*100</f>
        <v>0</v>
      </c>
      <c r="I55" s="391">
        <f>'Data (Layer 1)'!I55/'Data (Layer 1)'!$AF55*100</f>
        <v>0.29211091868883926</v>
      </c>
      <c r="J55" s="391">
        <f>'Data (Layer 1)'!J55/'Data (Layer 1)'!$AF55*100</f>
        <v>0</v>
      </c>
      <c r="K55" s="391">
        <f>'Data (Layer 1)'!K55/'Data (Layer 1)'!$AF55*100</f>
        <v>28.674859682433702</v>
      </c>
      <c r="L55" s="391">
        <f>'Data (Layer 1)'!L55/'Data (Layer 1)'!$AF55*100</f>
        <v>15.592463538297826</v>
      </c>
      <c r="M55" s="393">
        <f>'Data (Layer 1)'!M55/'Data (Layer 1)'!$AF55*100</f>
        <v>3.1287165898136751</v>
      </c>
      <c r="N55" s="388">
        <f>'Data (Layer 1)'!N55/'Data (Layer 1)'!$AF55*100</f>
        <v>47.688150729234039</v>
      </c>
      <c r="O55" s="388">
        <f>'Data (Layer 1)'!O55/'Data (Layer 1)'!$AF55*100</f>
        <v>0</v>
      </c>
      <c r="P55" s="394">
        <f>'Data (Layer 1)'!P55/'Data (Layer 1)'!$AF55*100</f>
        <v>96.14517912658836</v>
      </c>
      <c r="Q55" s="434">
        <f>'Data (Layer 1)'!Q55/'Data (Layer 1)'!$AF55*100</f>
        <v>-1.9821812339599808E-2</v>
      </c>
      <c r="R55" s="430">
        <f>'Data (Layer 1)'!R55/'Data (Layer 1)'!$AF55*100</f>
        <v>1.7683143113485091</v>
      </c>
      <c r="S55" s="430">
        <f>'Data (Layer 1)'!S55/'Data (Layer 1)'!$AF55*100</f>
        <v>3.1297598430947066E-3</v>
      </c>
      <c r="T55" s="431">
        <f>'Data (Layer 1)'!T55/'Data (Layer 1)'!$AF55*100</f>
        <v>2.2576001001523149</v>
      </c>
      <c r="U55" s="388">
        <f>'Data (Layer 1)'!U55/'Data (Layer 1)'!$AF55*100</f>
        <v>4.0290441713439185</v>
      </c>
      <c r="V55" s="430">
        <f>'Data (Layer 1)'!V55/'Data (Layer 1)'!$AF55*100</f>
        <v>0</v>
      </c>
      <c r="W55" s="391">
        <f>'Data (Layer 1)'!W55/'Data (Layer 1)'!$AF55*100</f>
        <v>0</v>
      </c>
      <c r="X55" s="391">
        <f>'Data (Layer 1)'!X55/'Data (Layer 1)'!$AF55*100</f>
        <v>0</v>
      </c>
      <c r="Y55" s="391">
        <f>'Data (Layer 1)'!Y55/'Data (Layer 1)'!$AF55*100</f>
        <v>0</v>
      </c>
      <c r="Z55" s="391">
        <f>'Data (Layer 1)'!Z55/'Data (Layer 1)'!$AF55*100</f>
        <v>0</v>
      </c>
      <c r="AA55" s="391">
        <f>'Data (Layer 1)'!AA55/'Data (Layer 1)'!$AF55*100</f>
        <v>0</v>
      </c>
      <c r="AB55" s="431">
        <f>'Data (Layer 1)'!AB55/'Data (Layer 1)'!$AF55*100</f>
        <v>0</v>
      </c>
      <c r="AC55" s="388">
        <f>'Data (Layer 1)'!AC55/'Data (Layer 1)'!$AF55*100</f>
        <v>0</v>
      </c>
      <c r="AD55" s="388">
        <f>'Data (Layer 1)'!AD55/'Data (Layer 1)'!$AF55*100</f>
        <v>-0.15440148559267219</v>
      </c>
      <c r="AE55" s="432">
        <f>'Data (Layer 1)'!AE55/'Data (Layer 1)'!$AF55*100</f>
        <v>3.8548208734116471</v>
      </c>
      <c r="AF55" s="435">
        <f>'Data (Layer 1)'!AF55/'Data (Layer 1)'!$AF55*100</f>
        <v>100</v>
      </c>
      <c r="AH55" s="433"/>
      <c r="AI55" s="433"/>
      <c r="AJ55" s="433"/>
      <c r="AK55" s="433"/>
      <c r="AL55" s="433"/>
      <c r="AM55" s="433"/>
    </row>
    <row r="56" spans="1:39" x14ac:dyDescent="0.25">
      <c r="A56" s="86" t="s">
        <v>47</v>
      </c>
      <c r="B56" s="82"/>
      <c r="C56" s="83" t="s">
        <v>181</v>
      </c>
      <c r="D56" s="387">
        <f>'Data (Layer 1)'!D56/'Data (Layer 1)'!$AF56*100</f>
        <v>0</v>
      </c>
      <c r="E56" s="388">
        <f>'Data (Layer 1)'!E56/'Data (Layer 1)'!$AF56*100</f>
        <v>0</v>
      </c>
      <c r="F56" s="388">
        <f>'Data (Layer 1)'!F56/'Data (Layer 1)'!$AF56*100</f>
        <v>93.084274931892281</v>
      </c>
      <c r="G56" s="389">
        <f>'Data (Layer 1)'!G56/'Data (Layer 1)'!$AF56*100</f>
        <v>0</v>
      </c>
      <c r="H56" s="390">
        <f>'Data (Layer 1)'!H56/'Data (Layer 1)'!$AF56*100</f>
        <v>0</v>
      </c>
      <c r="I56" s="391">
        <f>'Data (Layer 1)'!I56/'Data (Layer 1)'!$AF56*100</f>
        <v>0</v>
      </c>
      <c r="J56" s="391">
        <f>'Data (Layer 1)'!J56/'Data (Layer 1)'!$AF56*100</f>
        <v>0</v>
      </c>
      <c r="K56" s="391">
        <f>'Data (Layer 1)'!K56/'Data (Layer 1)'!$AF56*100</f>
        <v>0</v>
      </c>
      <c r="L56" s="391">
        <f>'Data (Layer 1)'!L56/'Data (Layer 1)'!$AF56*100</f>
        <v>0</v>
      </c>
      <c r="M56" s="393">
        <f>'Data (Layer 1)'!M56/'Data (Layer 1)'!$AF56*100</f>
        <v>2.2062435800098252</v>
      </c>
      <c r="N56" s="388">
        <f>'Data (Layer 1)'!N56/'Data (Layer 1)'!$AF56*100</f>
        <v>2.2062435800098252</v>
      </c>
      <c r="O56" s="388">
        <f>'Data (Layer 1)'!O56/'Data (Layer 1)'!$AF56*100</f>
        <v>0</v>
      </c>
      <c r="P56" s="394">
        <f>'Data (Layer 1)'!P56/'Data (Layer 1)'!$AF56*100</f>
        <v>95.290518511902107</v>
      </c>
      <c r="Q56" s="434">
        <f>'Data (Layer 1)'!Q56/'Data (Layer 1)'!$AF56*100</f>
        <v>0.54486177482024034</v>
      </c>
      <c r="R56" s="430">
        <f>'Data (Layer 1)'!R56/'Data (Layer 1)'!$AF56*100</f>
        <v>4.2539413157072037</v>
      </c>
      <c r="S56" s="430">
        <f>'Data (Layer 1)'!S56/'Data (Layer 1)'!$AF56*100</f>
        <v>0.93117770532803357</v>
      </c>
      <c r="T56" s="431">
        <f>'Data (Layer 1)'!T56/'Data (Layer 1)'!$AF56*100</f>
        <v>-1.0294314680005361</v>
      </c>
      <c r="U56" s="388">
        <f>'Data (Layer 1)'!U56/'Data (Layer 1)'!$AF56*100</f>
        <v>4.1556875530347019</v>
      </c>
      <c r="V56" s="430">
        <f>'Data (Layer 1)'!V56/'Data (Layer 1)'!$AF56*100</f>
        <v>0</v>
      </c>
      <c r="W56" s="391">
        <f>'Data (Layer 1)'!W56/'Data (Layer 1)'!$AF56*100</f>
        <v>0</v>
      </c>
      <c r="X56" s="391">
        <f>'Data (Layer 1)'!X56/'Data (Layer 1)'!$AF56*100</f>
        <v>0</v>
      </c>
      <c r="Y56" s="391">
        <f>'Data (Layer 1)'!Y56/'Data (Layer 1)'!$AF56*100</f>
        <v>0</v>
      </c>
      <c r="Z56" s="391">
        <f>'Data (Layer 1)'!Z56/'Data (Layer 1)'!$AF56*100</f>
        <v>0</v>
      </c>
      <c r="AA56" s="391">
        <f>'Data (Layer 1)'!AA56/'Data (Layer 1)'!$AF56*100</f>
        <v>-4.4660801214773792E-3</v>
      </c>
      <c r="AB56" s="431">
        <f>'Data (Layer 1)'!AB56/'Data (Layer 1)'!$AF56*100</f>
        <v>-0.49796793354472785</v>
      </c>
      <c r="AC56" s="388">
        <f>'Data (Layer 1)'!AC56/'Data (Layer 1)'!$AF56*100</f>
        <v>-0.50243401366620521</v>
      </c>
      <c r="AD56" s="388">
        <f>'Data (Layer 1)'!AD56/'Data (Layer 1)'!$AF56*100</f>
        <v>0.51136617390915995</v>
      </c>
      <c r="AE56" s="432">
        <f>'Data (Layer 1)'!AE56/'Data (Layer 1)'!$AF56*100</f>
        <v>4.7094814880978966</v>
      </c>
      <c r="AF56" s="435">
        <f>'Data (Layer 1)'!AF56/'Data (Layer 1)'!$AF56*100</f>
        <v>100</v>
      </c>
      <c r="AH56" s="433"/>
      <c r="AI56" s="433"/>
      <c r="AJ56" s="433"/>
      <c r="AK56" s="433"/>
      <c r="AL56" s="433"/>
      <c r="AM56" s="433"/>
    </row>
    <row r="57" spans="1:39" x14ac:dyDescent="0.25">
      <c r="A57" s="86" t="s">
        <v>48</v>
      </c>
      <c r="B57" s="82"/>
      <c r="C57" s="83" t="s">
        <v>161</v>
      </c>
      <c r="D57" s="436">
        <f>'Data (Layer 1)'!D57/'Data (Layer 1)'!$AF$12*100</f>
        <v>0</v>
      </c>
      <c r="E57" s="437">
        <f>'Data (Layer 1)'!E57/'Data (Layer 1)'!$AF$12*100</f>
        <v>0</v>
      </c>
      <c r="F57" s="437">
        <f>'Data (Layer 1)'!F57/'Data (Layer 1)'!$AF$12*100</f>
        <v>0.60159397774493828</v>
      </c>
      <c r="G57" s="438">
        <f>'Data (Layer 1)'!G57/'Data (Layer 1)'!$AF$12*100</f>
        <v>0</v>
      </c>
      <c r="H57" s="439">
        <f>'Data (Layer 1)'!H57/'Data (Layer 1)'!$AF$12*100</f>
        <v>0</v>
      </c>
      <c r="I57" s="440">
        <f>'Data (Layer 1)'!I57/'Data (Layer 1)'!$AF$12*100</f>
        <v>3.5365591805287151E-2</v>
      </c>
      <c r="J57" s="440">
        <f>'Data (Layer 1)'!J57/'Data (Layer 1)'!$AF$12*100</f>
        <v>0</v>
      </c>
      <c r="K57" s="440">
        <f>'Data (Layer 1)'!K57/'Data (Layer 1)'!$AF$12*100</f>
        <v>3.4716380584290101</v>
      </c>
      <c r="L57" s="440">
        <f>'Data (Layer 1)'!L57/'Data (Layer 1)'!$AF$12*100</f>
        <v>1.887764768292221</v>
      </c>
      <c r="M57" s="441">
        <f>'Data (Layer 1)'!M57/'Data (Layer 1)'!$AF$12*100</f>
        <v>0.25400073257297306</v>
      </c>
      <c r="N57" s="437">
        <f>'Data (Layer 1)'!N57/'Data (Layer 1)'!$AF$12*100</f>
        <v>5.6487691510994908</v>
      </c>
      <c r="O57" s="437">
        <f>'Data (Layer 1)'!O57/'Data (Layer 1)'!$AF$12*100</f>
        <v>0</v>
      </c>
      <c r="P57" s="442">
        <f>'Data (Layer 1)'!P57/'Data (Layer 1)'!$AF$12*100</f>
        <v>6.2503631288444286</v>
      </c>
      <c r="Q57" s="443">
        <f>'Data (Layer 1)'!Q57/'Data (Layer 1)'!$AF$12*100</f>
        <v>-3.3218395159966149E-2</v>
      </c>
      <c r="R57" s="444">
        <f>'Data (Layer 1)'!R57/'Data (Layer 1)'!$AF$12*100</f>
        <v>-2.6524193853965365E-2</v>
      </c>
      <c r="S57" s="444">
        <f>'Data (Layer 1)'!S57/'Data (Layer 1)'!$AF$12*100</f>
        <v>-5.2290553597817431E-2</v>
      </c>
      <c r="T57" s="445">
        <f>'Data (Layer 1)'!T57/'Data (Layer 1)'!$AF$12*100</f>
        <v>0.33155242317456712</v>
      </c>
      <c r="U57" s="437">
        <f>'Data (Layer 1)'!U57/'Data (Layer 1)'!$AF$12*100</f>
        <v>0.25273767572278427</v>
      </c>
      <c r="V57" s="444">
        <f>'Data (Layer 1)'!V57/'Data (Layer 1)'!$AF$12*100</f>
        <v>0</v>
      </c>
      <c r="W57" s="440">
        <f>'Data (Layer 1)'!W57/'Data (Layer 1)'!$AF$12*100</f>
        <v>0</v>
      </c>
      <c r="X57" s="440">
        <f>'Data (Layer 1)'!X57/'Data (Layer 1)'!$AF$12*100</f>
        <v>0</v>
      </c>
      <c r="Y57" s="440">
        <f>'Data (Layer 1)'!Y57/'Data (Layer 1)'!$AF$12*100</f>
        <v>0</v>
      </c>
      <c r="Z57" s="440">
        <f>'Data (Layer 1)'!Z57/'Data (Layer 1)'!$AF$12*100</f>
        <v>0</v>
      </c>
      <c r="AA57" s="440">
        <f>'Data (Layer 1)'!AA57/'Data (Layer 1)'!$AF$12*100</f>
        <v>2.5261137003776537E-4</v>
      </c>
      <c r="AB57" s="445">
        <f>'Data (Layer 1)'!AB57/'Data (Layer 1)'!$AF$12*100</f>
        <v>2.8166167759210839E-2</v>
      </c>
      <c r="AC57" s="437">
        <f>'Data (Layer 1)'!AC57/'Data (Layer 1)'!$AF$12*100</f>
        <v>2.8418779129248607E-2</v>
      </c>
      <c r="AD57" s="437">
        <f>'Data (Layer 1)'!AD57/'Data (Layer 1)'!$AF$12*100</f>
        <v>-4.7617243252118781E-2</v>
      </c>
      <c r="AE57" s="446">
        <f>'Data (Layer 1)'!AE57/'Data (Layer 1)'!$AF$12*100</f>
        <v>0.20032081643994795</v>
      </c>
      <c r="AF57" s="447">
        <f>'Data (Layer 1)'!AF57/'Data (Layer 1)'!$AF$12*100</f>
        <v>6.4506839452843776</v>
      </c>
      <c r="AH57" s="433"/>
      <c r="AI57" s="433"/>
      <c r="AJ57" s="433"/>
      <c r="AK57" s="433"/>
      <c r="AL57" s="433"/>
      <c r="AM57" s="433"/>
    </row>
    <row r="58" spans="1:39" x14ac:dyDescent="0.25">
      <c r="A58" s="68" t="s">
        <v>39</v>
      </c>
      <c r="B58" s="82" t="s">
        <v>69</v>
      </c>
      <c r="C58" s="83" t="s">
        <v>70</v>
      </c>
      <c r="D58" s="387"/>
      <c r="E58" s="388"/>
      <c r="F58" s="388"/>
      <c r="G58" s="389"/>
      <c r="H58" s="390"/>
      <c r="I58" s="391"/>
      <c r="J58" s="391"/>
      <c r="K58" s="391"/>
      <c r="L58" s="392"/>
      <c r="M58" s="393"/>
      <c r="N58" s="388"/>
      <c r="O58" s="388"/>
      <c r="P58" s="394"/>
      <c r="Q58" s="434"/>
      <c r="R58" s="430"/>
      <c r="S58" s="430"/>
      <c r="T58" s="431"/>
      <c r="U58" s="388"/>
      <c r="V58" s="430"/>
      <c r="W58" s="391"/>
      <c r="X58" s="391"/>
      <c r="Y58" s="391"/>
      <c r="Z58" s="391"/>
      <c r="AA58" s="391"/>
      <c r="AB58" s="431"/>
      <c r="AC58" s="388"/>
      <c r="AD58" s="388"/>
      <c r="AE58" s="432"/>
      <c r="AF58" s="435"/>
      <c r="AH58" s="433"/>
      <c r="AI58" s="433"/>
      <c r="AJ58" s="433"/>
      <c r="AK58" s="433"/>
      <c r="AL58" s="433"/>
      <c r="AM58" s="433"/>
    </row>
    <row r="59" spans="1:39" x14ac:dyDescent="0.25">
      <c r="A59" s="86" t="s">
        <v>46</v>
      </c>
      <c r="B59" s="82"/>
      <c r="C59" s="83" t="s">
        <v>182</v>
      </c>
      <c r="D59" s="387">
        <f>'Data (Layer 1)'!D59/'Data (Layer 1)'!$AF59*100</f>
        <v>13.295579288623516</v>
      </c>
      <c r="E59" s="388">
        <f>'Data (Layer 1)'!E59/'Data (Layer 1)'!$AF59*100</f>
        <v>18.031660049449592</v>
      </c>
      <c r="F59" s="388">
        <f>'Data (Layer 1)'!F59/'Data (Layer 1)'!$AF59*100</f>
        <v>0</v>
      </c>
      <c r="G59" s="389">
        <f>'Data (Layer 1)'!G59/'Data (Layer 1)'!$AF59*100</f>
        <v>0</v>
      </c>
      <c r="H59" s="390">
        <f>'Data (Layer 1)'!H59/'Data (Layer 1)'!$AF59*100</f>
        <v>0</v>
      </c>
      <c r="I59" s="391">
        <f>'Data (Layer 1)'!I59/'Data (Layer 1)'!$AF59*100</f>
        <v>0</v>
      </c>
      <c r="J59" s="391">
        <f>'Data (Layer 1)'!J59/'Data (Layer 1)'!$AF59*100</f>
        <v>54.954705405599505</v>
      </c>
      <c r="K59" s="391">
        <f>'Data (Layer 1)'!K59/'Data (Layer 1)'!$AF59*100</f>
        <v>0</v>
      </c>
      <c r="L59" s="391">
        <f>'Data (Layer 1)'!L59/'Data (Layer 1)'!$AF59*100</f>
        <v>0</v>
      </c>
      <c r="M59" s="393">
        <f>'Data (Layer 1)'!M59/'Data (Layer 1)'!$AF59*100</f>
        <v>14.825644024499093</v>
      </c>
      <c r="N59" s="388">
        <f>'Data (Layer 1)'!N59/'Data (Layer 1)'!$AF59*100</f>
        <v>69.780349430098582</v>
      </c>
      <c r="O59" s="388">
        <f>'Data (Layer 1)'!O59/'Data (Layer 1)'!$AF59*100</f>
        <v>0</v>
      </c>
      <c r="P59" s="394">
        <f>'Data (Layer 1)'!P59/'Data (Layer 1)'!$AF59*100</f>
        <v>101.10758876817169</v>
      </c>
      <c r="Q59" s="434">
        <f>'Data (Layer 1)'!Q59/'Data (Layer 1)'!$AF59*100</f>
        <v>-1.3176982343828547</v>
      </c>
      <c r="R59" s="430">
        <f>'Data (Layer 1)'!R59/'Data (Layer 1)'!$AF59*100</f>
        <v>0</v>
      </c>
      <c r="S59" s="430">
        <f>'Data (Layer 1)'!S59/'Data (Layer 1)'!$AF59*100</f>
        <v>0</v>
      </c>
      <c r="T59" s="431">
        <f>'Data (Layer 1)'!T59/'Data (Layer 1)'!$AF59*100</f>
        <v>5.2116996501595313E-2</v>
      </c>
      <c r="U59" s="388">
        <f>'Data (Layer 1)'!U59/'Data (Layer 1)'!$AF59*100</f>
        <v>5.2116996501595313E-2</v>
      </c>
      <c r="V59" s="430">
        <f>'Data (Layer 1)'!V59/'Data (Layer 1)'!$AF59*100</f>
        <v>0</v>
      </c>
      <c r="W59" s="391">
        <f>'Data (Layer 1)'!W59/'Data (Layer 1)'!$AF59*100</f>
        <v>0</v>
      </c>
      <c r="X59" s="391">
        <f>'Data (Layer 1)'!X59/'Data (Layer 1)'!$AF59*100</f>
        <v>0.32419234044299444</v>
      </c>
      <c r="Y59" s="391">
        <f>'Data (Layer 1)'!Y59/'Data (Layer 1)'!$AF59*100</f>
        <v>0</v>
      </c>
      <c r="Z59" s="391">
        <f>'Data (Layer 1)'!Z59/'Data (Layer 1)'!$AF59*100</f>
        <v>0</v>
      </c>
      <c r="AA59" s="391">
        <f>'Data (Layer 1)'!AA59/'Data (Layer 1)'!$AF59*100</f>
        <v>0</v>
      </c>
      <c r="AB59" s="431">
        <f>'Data (Layer 1)'!AB59/'Data (Layer 1)'!$AF59*100</f>
        <v>-2.6674053327588154E-2</v>
      </c>
      <c r="AC59" s="388">
        <f>'Data (Layer 1)'!AC59/'Data (Layer 1)'!$AF59*100</f>
        <v>0.29751828711540634</v>
      </c>
      <c r="AD59" s="388">
        <f>'Data (Layer 1)'!AD59/'Data (Layer 1)'!$AF59*100</f>
        <v>-0.13952581740584571</v>
      </c>
      <c r="AE59" s="432">
        <f>'Data (Layer 1)'!AE59/'Data (Layer 1)'!$AF59*100</f>
        <v>-1.1075887681716987</v>
      </c>
      <c r="AF59" s="435">
        <f>'Data (Layer 1)'!AF59/'Data (Layer 1)'!$AF59*100</f>
        <v>100</v>
      </c>
      <c r="AH59" s="433"/>
      <c r="AI59" s="433"/>
      <c r="AJ59" s="433"/>
      <c r="AK59" s="433"/>
      <c r="AL59" s="433"/>
      <c r="AM59" s="433"/>
    </row>
    <row r="60" spans="1:39" x14ac:dyDescent="0.25">
      <c r="A60" s="86" t="s">
        <v>47</v>
      </c>
      <c r="B60" s="82"/>
      <c r="C60" s="83" t="s">
        <v>183</v>
      </c>
      <c r="D60" s="387">
        <f>'Data (Layer 1)'!D60/'Data (Layer 1)'!$AF60*100</f>
        <v>11.019439276320011</v>
      </c>
      <c r="E60" s="388">
        <f>'Data (Layer 1)'!E60/'Data (Layer 1)'!$AF60*100</f>
        <v>16.96071512585274</v>
      </c>
      <c r="F60" s="388">
        <f>'Data (Layer 1)'!F60/'Data (Layer 1)'!$AF60*100</f>
        <v>0</v>
      </c>
      <c r="G60" s="389">
        <f>'Data (Layer 1)'!G60/'Data (Layer 1)'!$AF60*100</f>
        <v>0</v>
      </c>
      <c r="H60" s="390">
        <f>'Data (Layer 1)'!H60/'Data (Layer 1)'!$AF60*100</f>
        <v>0</v>
      </c>
      <c r="I60" s="391">
        <f>'Data (Layer 1)'!I60/'Data (Layer 1)'!$AF60*100</f>
        <v>0</v>
      </c>
      <c r="J60" s="391">
        <f>'Data (Layer 1)'!J60/'Data (Layer 1)'!$AF60*100</f>
        <v>0</v>
      </c>
      <c r="K60" s="391">
        <f>'Data (Layer 1)'!K60/'Data (Layer 1)'!$AF60*100</f>
        <v>0</v>
      </c>
      <c r="L60" s="391">
        <f>'Data (Layer 1)'!L60/'Data (Layer 1)'!$AF60*100</f>
        <v>0</v>
      </c>
      <c r="M60" s="393">
        <f>'Data (Layer 1)'!M60/'Data (Layer 1)'!$AF60*100</f>
        <v>34.156669019054341</v>
      </c>
      <c r="N60" s="388">
        <f>'Data (Layer 1)'!N60/'Data (Layer 1)'!$AF60*100</f>
        <v>34.156669019054341</v>
      </c>
      <c r="O60" s="388">
        <f>'Data (Layer 1)'!O60/'Data (Layer 1)'!$AF60*100</f>
        <v>0</v>
      </c>
      <c r="P60" s="394">
        <f>'Data (Layer 1)'!P60/'Data (Layer 1)'!$AF60*100</f>
        <v>62.136823421227092</v>
      </c>
      <c r="Q60" s="434">
        <f>'Data (Layer 1)'!Q60/'Data (Layer 1)'!$AF60*100</f>
        <v>-1.9458523128247898</v>
      </c>
      <c r="R60" s="430">
        <f>'Data (Layer 1)'!R60/'Data (Layer 1)'!$AF60*100</f>
        <v>38.594127584953277</v>
      </c>
      <c r="S60" s="430">
        <f>'Data (Layer 1)'!S60/'Data (Layer 1)'!$AF60*100</f>
        <v>0.94309360364406236</v>
      </c>
      <c r="T60" s="431">
        <f>'Data (Layer 1)'!T60/'Data (Layer 1)'!$AF60*100</f>
        <v>1.0040418297299032</v>
      </c>
      <c r="U60" s="388">
        <f>'Data (Layer 1)'!U60/'Data (Layer 1)'!$AF60*100</f>
        <v>40.541263018327243</v>
      </c>
      <c r="V60" s="430">
        <f>'Data (Layer 1)'!V60/'Data (Layer 1)'!$AF60*100</f>
        <v>0</v>
      </c>
      <c r="W60" s="391">
        <f>'Data (Layer 1)'!W60/'Data (Layer 1)'!$AF60*100</f>
        <v>0</v>
      </c>
      <c r="X60" s="391">
        <f>'Data (Layer 1)'!X60/'Data (Layer 1)'!$AF60*100</f>
        <v>0.32078013729389876</v>
      </c>
      <c r="Y60" s="391">
        <f>'Data (Layer 1)'!Y60/'Data (Layer 1)'!$AF60*100</f>
        <v>0</v>
      </c>
      <c r="Z60" s="391">
        <f>'Data (Layer 1)'!Z60/'Data (Layer 1)'!$AF60*100</f>
        <v>0</v>
      </c>
      <c r="AA60" s="391">
        <f>'Data (Layer 1)'!AA60/'Data (Layer 1)'!$AF60*100</f>
        <v>-0.55601890464275794</v>
      </c>
      <c r="AB60" s="431">
        <f>'Data (Layer 1)'!AB60/'Data (Layer 1)'!$AF60*100</f>
        <v>-0.20187763307029363</v>
      </c>
      <c r="AC60" s="388">
        <f>'Data (Layer 1)'!AC60/'Data (Layer 1)'!$AF60*100</f>
        <v>-0.43711640041915278</v>
      </c>
      <c r="AD60" s="388">
        <f>'Data (Layer 1)'!AD60/'Data (Layer 1)'!$AF60*100</f>
        <v>-0.29511772631038685</v>
      </c>
      <c r="AE60" s="432">
        <f>'Data (Layer 1)'!AE60/'Data (Layer 1)'!$AF60*100</f>
        <v>37.863176578772908</v>
      </c>
      <c r="AF60" s="435">
        <f>'Data (Layer 1)'!AF60/'Data (Layer 1)'!$AF60*100</f>
        <v>100</v>
      </c>
      <c r="AH60" s="433"/>
      <c r="AI60" s="433"/>
      <c r="AJ60" s="433"/>
      <c r="AK60" s="433"/>
      <c r="AL60" s="433"/>
      <c r="AM60" s="433"/>
    </row>
    <row r="61" spans="1:39" x14ac:dyDescent="0.25">
      <c r="A61" s="86" t="s">
        <v>48</v>
      </c>
      <c r="B61" s="82"/>
      <c r="C61" s="83" t="s">
        <v>161</v>
      </c>
      <c r="D61" s="436">
        <f>'Data (Layer 1)'!D61/'Data (Layer 1)'!$AF$12*100</f>
        <v>0.98604322180541348</v>
      </c>
      <c r="E61" s="437">
        <f>'Data (Layer 1)'!E61/'Data (Layer 1)'!$AF$12*100</f>
        <v>1.2182183320071236</v>
      </c>
      <c r="F61" s="437">
        <f>'Data (Layer 1)'!F61/'Data (Layer 1)'!$AF$12*100</f>
        <v>0</v>
      </c>
      <c r="G61" s="438">
        <f>'Data (Layer 1)'!G61/'Data (Layer 1)'!$AF$12*100</f>
        <v>0</v>
      </c>
      <c r="H61" s="439">
        <f>'Data (Layer 1)'!H61/'Data (Layer 1)'!$AF$12*100</f>
        <v>0</v>
      </c>
      <c r="I61" s="440">
        <f>'Data (Layer 1)'!I61/'Data (Layer 1)'!$AF$12*100</f>
        <v>0</v>
      </c>
      <c r="J61" s="440">
        <f>'Data (Layer 1)'!J61/'Data (Layer 1)'!$AF$12*100</f>
        <v>6.7656903237214712</v>
      </c>
      <c r="K61" s="440">
        <f>'Data (Layer 1)'!K61/'Data (Layer 1)'!$AF$12*100</f>
        <v>0</v>
      </c>
      <c r="L61" s="440">
        <f>'Data (Layer 1)'!L61/'Data (Layer 1)'!$AF$12*100</f>
        <v>0</v>
      </c>
      <c r="M61" s="441">
        <f>'Data (Layer 1)'!M61/'Data (Layer 1)'!$AF$12*100</f>
        <v>-0.1921109469137206</v>
      </c>
      <c r="N61" s="437">
        <f>'Data (Layer 1)'!N61/'Data (Layer 1)'!$AF$12*100</f>
        <v>6.5735793768077508</v>
      </c>
      <c r="O61" s="437">
        <f>'Data (Layer 1)'!O61/'Data (Layer 1)'!$AF$12*100</f>
        <v>0</v>
      </c>
      <c r="P61" s="442">
        <f>'Data (Layer 1)'!P61/'Data (Layer 1)'!$AF$12*100</f>
        <v>8.7778409306202878</v>
      </c>
      <c r="Q61" s="443">
        <f>'Data (Layer 1)'!Q61/'Data (Layer 1)'!$AF$12*100</f>
        <v>-4.7301479039571701E-2</v>
      </c>
      <c r="R61" s="444">
        <f>'Data (Layer 1)'!R61/'Data (Layer 1)'!$AF$12*100</f>
        <v>-2.2794386975357761</v>
      </c>
      <c r="S61" s="444">
        <f>'Data (Layer 1)'!S61/'Data (Layer 1)'!$AF$12*100</f>
        <v>-5.5700807093327274E-2</v>
      </c>
      <c r="T61" s="445">
        <f>'Data (Layer 1)'!T61/'Data (Layer 1)'!$AF$12*100</f>
        <v>-5.2884190317406182E-2</v>
      </c>
      <c r="U61" s="437">
        <f>'Data (Layer 1)'!U61/'Data (Layer 1)'!$AF$12*100</f>
        <v>-2.3880236949465097</v>
      </c>
      <c r="V61" s="444">
        <f>'Data (Layer 1)'!V61/'Data (Layer 1)'!$AF$12*100</f>
        <v>0</v>
      </c>
      <c r="W61" s="440">
        <f>'Data (Layer 1)'!W61/'Data (Layer 1)'!$AF$12*100</f>
        <v>0</v>
      </c>
      <c r="X61" s="440">
        <f>'Data (Layer 1)'!X61/'Data (Layer 1)'!$AF$12*100</f>
        <v>2.0966743713134527E-2</v>
      </c>
      <c r="Y61" s="440">
        <f>'Data (Layer 1)'!Y61/'Data (Layer 1)'!$AF$12*100</f>
        <v>0</v>
      </c>
      <c r="Z61" s="440">
        <f>'Data (Layer 1)'!Z61/'Data (Layer 1)'!$AF$12*100</f>
        <v>0</v>
      </c>
      <c r="AA61" s="440">
        <f>'Data (Layer 1)'!AA61/'Data (Layer 1)'!$AF$12*100</f>
        <v>3.2839478104909503E-2</v>
      </c>
      <c r="AB61" s="445">
        <f>'Data (Layer 1)'!AB61/'Data (Layer 1)'!$AF$12*100</f>
        <v>8.6393088552915772E-3</v>
      </c>
      <c r="AC61" s="437">
        <f>'Data (Layer 1)'!AC61/'Data (Layer 1)'!$AF$12*100</f>
        <v>6.2445530673335609E-2</v>
      </c>
      <c r="AD61" s="437">
        <f>'Data (Layer 1)'!AD61/'Data (Layer 1)'!$AF$12*100</f>
        <v>2.5261137003776537E-4</v>
      </c>
      <c r="AE61" s="446">
        <f>'Data (Layer 1)'!AE61/'Data (Layer 1)'!$AF$12*100</f>
        <v>-2.3726270319427076</v>
      </c>
      <c r="AF61" s="447">
        <f>'Data (Layer 1)'!AF61/'Data (Layer 1)'!$AF$12*100</f>
        <v>6.4052138986775793</v>
      </c>
      <c r="AH61" s="433"/>
      <c r="AI61" s="433"/>
      <c r="AJ61" s="433"/>
      <c r="AK61" s="433"/>
      <c r="AL61" s="433"/>
      <c r="AM61" s="433"/>
    </row>
    <row r="62" spans="1:39" x14ac:dyDescent="0.25">
      <c r="A62" s="88" t="s">
        <v>39</v>
      </c>
      <c r="B62" s="89" t="s">
        <v>71</v>
      </c>
      <c r="C62" s="90" t="s">
        <v>72</v>
      </c>
      <c r="D62" s="448"/>
      <c r="E62" s="449"/>
      <c r="F62" s="449"/>
      <c r="G62" s="450"/>
      <c r="H62" s="451"/>
      <c r="I62" s="452"/>
      <c r="J62" s="452"/>
      <c r="K62" s="452"/>
      <c r="L62" s="453"/>
      <c r="M62" s="454"/>
      <c r="N62" s="449"/>
      <c r="O62" s="449"/>
      <c r="P62" s="455"/>
      <c r="Q62" s="456"/>
      <c r="R62" s="457"/>
      <c r="S62" s="457"/>
      <c r="T62" s="458"/>
      <c r="U62" s="449"/>
      <c r="V62" s="457"/>
      <c r="W62" s="452"/>
      <c r="X62" s="452"/>
      <c r="Y62" s="452"/>
      <c r="Z62" s="452"/>
      <c r="AA62" s="452"/>
      <c r="AB62" s="458"/>
      <c r="AC62" s="449"/>
      <c r="AD62" s="449"/>
      <c r="AE62" s="459"/>
      <c r="AF62" s="460"/>
      <c r="AH62" s="461"/>
      <c r="AI62" s="461"/>
      <c r="AJ62" s="461"/>
      <c r="AK62" s="461"/>
      <c r="AL62" s="461"/>
      <c r="AM62" s="461"/>
    </row>
    <row r="63" spans="1:39" x14ac:dyDescent="0.25">
      <c r="A63" s="94" t="s">
        <v>73</v>
      </c>
      <c r="B63" s="89"/>
      <c r="C63" s="95" t="s">
        <v>184</v>
      </c>
      <c r="D63" s="448">
        <f>'Data (Layer 1)'!D63/'Data (Layer 1)'!$AF63*100</f>
        <v>0</v>
      </c>
      <c r="E63" s="449">
        <f>'Data (Layer 1)'!E63/'Data (Layer 1)'!$AF63*100</f>
        <v>0</v>
      </c>
      <c r="F63" s="449">
        <f>'Data (Layer 1)'!F63/'Data (Layer 1)'!$AF63*100</f>
        <v>0</v>
      </c>
      <c r="G63" s="450">
        <f>'Data (Layer 1)'!G63/'Data (Layer 1)'!$AF63*100</f>
        <v>0</v>
      </c>
      <c r="H63" s="451">
        <f>'Data (Layer 1)'!H63/'Data (Layer 1)'!$AF63*100</f>
        <v>0</v>
      </c>
      <c r="I63" s="452">
        <f>'Data (Layer 1)'!I63/'Data (Layer 1)'!$AF63*100</f>
        <v>0</v>
      </c>
      <c r="J63" s="452">
        <f>'Data (Layer 1)'!J63/'Data (Layer 1)'!$AF63*100</f>
        <v>94.72434503262366</v>
      </c>
      <c r="K63" s="452">
        <f>'Data (Layer 1)'!K63/'Data (Layer 1)'!$AF63*100</f>
        <v>0</v>
      </c>
      <c r="L63" s="452">
        <f>'Data (Layer 1)'!L63/'Data (Layer 1)'!$AF63*100</f>
        <v>0</v>
      </c>
      <c r="M63" s="454">
        <f>'Data (Layer 1)'!M63/'Data (Layer 1)'!$AF63*100</f>
        <v>4.6231817546940164</v>
      </c>
      <c r="N63" s="449">
        <f>'Data (Layer 1)'!N63/'Data (Layer 1)'!$AF63*100</f>
        <v>99.347526787317676</v>
      </c>
      <c r="O63" s="449">
        <f>'Data (Layer 1)'!O63/'Data (Layer 1)'!$AF63*100</f>
        <v>0</v>
      </c>
      <c r="P63" s="455">
        <f>'Data (Layer 1)'!P63/'Data (Layer 1)'!$AF63*100</f>
        <v>99.347526787317676</v>
      </c>
      <c r="Q63" s="456">
        <f>'Data (Layer 1)'!Q63/'Data (Layer 1)'!$AF63*100</f>
        <v>0</v>
      </c>
      <c r="R63" s="457">
        <f>'Data (Layer 1)'!R63/'Data (Layer 1)'!$AF63*100</f>
        <v>0</v>
      </c>
      <c r="S63" s="457">
        <f>'Data (Layer 1)'!S63/'Data (Layer 1)'!$AF63*100</f>
        <v>0</v>
      </c>
      <c r="T63" s="458">
        <f>'Data (Layer 1)'!T63/'Data (Layer 1)'!$AF63*100</f>
        <v>0</v>
      </c>
      <c r="U63" s="449">
        <f>'Data (Layer 1)'!U63/'Data (Layer 1)'!$AF63*100</f>
        <v>0</v>
      </c>
      <c r="V63" s="457">
        <f>'Data (Layer 1)'!V63/'Data (Layer 1)'!$AF63*100</f>
        <v>0</v>
      </c>
      <c r="W63" s="452">
        <f>'Data (Layer 1)'!W63/'Data (Layer 1)'!$AF63*100</f>
        <v>0</v>
      </c>
      <c r="X63" s="452">
        <f>'Data (Layer 1)'!X63/'Data (Layer 1)'!$AF63*100</f>
        <v>0.63052457250034921</v>
      </c>
      <c r="Y63" s="452">
        <f>'Data (Layer 1)'!Y63/'Data (Layer 1)'!$AF63*100</f>
        <v>0</v>
      </c>
      <c r="Z63" s="452">
        <f>'Data (Layer 1)'!Z63/'Data (Layer 1)'!$AF63*100</f>
        <v>0</v>
      </c>
      <c r="AA63" s="452">
        <f>'Data (Layer 1)'!AA63/'Data (Layer 1)'!$AF63*100</f>
        <v>0</v>
      </c>
      <c r="AB63" s="458">
        <f>'Data (Layer 1)'!AB63/'Data (Layer 1)'!$AF63*100</f>
        <v>0</v>
      </c>
      <c r="AC63" s="449">
        <f>'Data (Layer 1)'!AC63/'Data (Layer 1)'!$AF63*100</f>
        <v>0.63052457250034921</v>
      </c>
      <c r="AD63" s="449">
        <f>'Data (Layer 1)'!AD63/'Data (Layer 1)'!$AF63*100</f>
        <v>2.1948640181974181E-2</v>
      </c>
      <c r="AE63" s="459">
        <f>'Data (Layer 1)'!AE63/'Data (Layer 1)'!$AF63*100</f>
        <v>0.65247321268232339</v>
      </c>
      <c r="AF63" s="460">
        <f>'Data (Layer 1)'!AF63/'Data (Layer 1)'!$AF63*100</f>
        <v>100</v>
      </c>
      <c r="AH63" s="461"/>
      <c r="AI63" s="461"/>
      <c r="AJ63" s="461"/>
      <c r="AK63" s="461"/>
      <c r="AL63" s="461"/>
      <c r="AM63" s="461"/>
    </row>
    <row r="64" spans="1:39" x14ac:dyDescent="0.25">
      <c r="A64" s="94" t="s">
        <v>74</v>
      </c>
      <c r="B64" s="89"/>
      <c r="C64" s="95" t="s">
        <v>185</v>
      </c>
      <c r="D64" s="448">
        <f>'Data (Layer 1)'!D64/'Data (Layer 1)'!$AF64*100</f>
        <v>0</v>
      </c>
      <c r="E64" s="449">
        <f>'Data (Layer 1)'!E64/'Data (Layer 1)'!$AF64*100</f>
        <v>0</v>
      </c>
      <c r="F64" s="449">
        <f>'Data (Layer 1)'!F64/'Data (Layer 1)'!$AF64*100</f>
        <v>0</v>
      </c>
      <c r="G64" s="450">
        <f>'Data (Layer 1)'!G64/'Data (Layer 1)'!$AF64*100</f>
        <v>0</v>
      </c>
      <c r="H64" s="451">
        <f>'Data (Layer 1)'!H64/'Data (Layer 1)'!$AF64*100</f>
        <v>0</v>
      </c>
      <c r="I64" s="452">
        <f>'Data (Layer 1)'!I64/'Data (Layer 1)'!$AF64*100</f>
        <v>0</v>
      </c>
      <c r="J64" s="452">
        <f>'Data (Layer 1)'!J64/'Data (Layer 1)'!$AF64*100</f>
        <v>0</v>
      </c>
      <c r="K64" s="452">
        <f>'Data (Layer 1)'!K64/'Data (Layer 1)'!$AF64*100</f>
        <v>0</v>
      </c>
      <c r="L64" s="452">
        <f>'Data (Layer 1)'!L64/'Data (Layer 1)'!$AF64*100</f>
        <v>0</v>
      </c>
      <c r="M64" s="454">
        <f>'Data (Layer 1)'!M64/'Data (Layer 1)'!$AF64*100</f>
        <v>33.903628704456438</v>
      </c>
      <c r="N64" s="449">
        <f>'Data (Layer 1)'!N64/'Data (Layer 1)'!$AF64*100</f>
        <v>33.903628704456438</v>
      </c>
      <c r="O64" s="449">
        <f>'Data (Layer 1)'!O64/'Data (Layer 1)'!$AF64*100</f>
        <v>0</v>
      </c>
      <c r="P64" s="455">
        <f>'Data (Layer 1)'!P64/'Data (Layer 1)'!$AF64*100</f>
        <v>33.903628704456438</v>
      </c>
      <c r="Q64" s="456">
        <f>'Data (Layer 1)'!Q64/'Data (Layer 1)'!$AF64*100</f>
        <v>0</v>
      </c>
      <c r="R64" s="457">
        <f>'Data (Layer 1)'!R64/'Data (Layer 1)'!$AF64*100</f>
        <v>66.173970881679111</v>
      </c>
      <c r="S64" s="457">
        <f>'Data (Layer 1)'!S64/'Data (Layer 1)'!$AF64*100</f>
        <v>0.73534845909393243</v>
      </c>
      <c r="T64" s="458">
        <f>'Data (Layer 1)'!T64/'Data (Layer 1)'!$AF64*100</f>
        <v>0</v>
      </c>
      <c r="U64" s="449">
        <f>'Data (Layer 1)'!U64/'Data (Layer 1)'!$AF64*100</f>
        <v>66.909319340773038</v>
      </c>
      <c r="V64" s="457">
        <f>'Data (Layer 1)'!V64/'Data (Layer 1)'!$AF64*100</f>
        <v>0</v>
      </c>
      <c r="W64" s="452">
        <f>'Data (Layer 1)'!W64/'Data (Layer 1)'!$AF64*100</f>
        <v>0</v>
      </c>
      <c r="X64" s="452">
        <f>'Data (Layer 1)'!X64/'Data (Layer 1)'!$AF64*100</f>
        <v>0.55428275811100436</v>
      </c>
      <c r="Y64" s="452">
        <f>'Data (Layer 1)'!Y64/'Data (Layer 1)'!$AF64*100</f>
        <v>0</v>
      </c>
      <c r="Z64" s="452">
        <f>'Data (Layer 1)'!Z64/'Data (Layer 1)'!$AF64*100</f>
        <v>0</v>
      </c>
      <c r="AA64" s="452">
        <f>'Data (Layer 1)'!AA64/'Data (Layer 1)'!$AF64*100</f>
        <v>-0.84990022910354013</v>
      </c>
      <c r="AB64" s="458">
        <f>'Data (Layer 1)'!AB64/'Data (Layer 1)'!$AF64*100</f>
        <v>0</v>
      </c>
      <c r="AC64" s="449">
        <f>'Data (Layer 1)'!AC64/'Data (Layer 1)'!$AF64*100</f>
        <v>-0.29561747099253566</v>
      </c>
      <c r="AD64" s="449">
        <f>'Data (Layer 1)'!AD64/'Data (Layer 1)'!$AF64*100</f>
        <v>-0.5173305742369374</v>
      </c>
      <c r="AE64" s="459">
        <f>'Data (Layer 1)'!AE64/'Data (Layer 1)'!$AF64*100</f>
        <v>66.096371295543562</v>
      </c>
      <c r="AF64" s="460">
        <f>'Data (Layer 1)'!AF64/'Data (Layer 1)'!$AF64*100</f>
        <v>100</v>
      </c>
      <c r="AH64" s="461"/>
      <c r="AI64" s="461"/>
      <c r="AJ64" s="461"/>
      <c r="AK64" s="461"/>
      <c r="AL64" s="461"/>
      <c r="AM64" s="461"/>
    </row>
    <row r="65" spans="1:39" x14ac:dyDescent="0.25">
      <c r="A65" s="94" t="s">
        <v>75</v>
      </c>
      <c r="B65" s="89"/>
      <c r="C65" s="95" t="s">
        <v>161</v>
      </c>
      <c r="D65" s="462">
        <f>'Data (Layer 1)'!D65/'Data (Layer 1)'!$AF$12*100</f>
        <v>0</v>
      </c>
      <c r="E65" s="463">
        <f>'Data (Layer 1)'!E65/'Data (Layer 1)'!$AF$12*100</f>
        <v>0</v>
      </c>
      <c r="F65" s="463">
        <f>'Data (Layer 1)'!F65/'Data (Layer 1)'!$AF$12*100</f>
        <v>0</v>
      </c>
      <c r="G65" s="464">
        <f>'Data (Layer 1)'!G65/'Data (Layer 1)'!$AF$12*100</f>
        <v>0</v>
      </c>
      <c r="H65" s="465">
        <f>'Data (Layer 1)'!H65/'Data (Layer 1)'!$AF$12*100</f>
        <v>0</v>
      </c>
      <c r="I65" s="466">
        <f>'Data (Layer 1)'!I65/'Data (Layer 1)'!$AF$12*100</f>
        <v>0</v>
      </c>
      <c r="J65" s="466">
        <f>'Data (Layer 1)'!J65/'Data (Layer 1)'!$AF$12*100</f>
        <v>5.9961097849014182</v>
      </c>
      <c r="K65" s="466">
        <f>'Data (Layer 1)'!K65/'Data (Layer 1)'!$AF$12*100</f>
        <v>0</v>
      </c>
      <c r="L65" s="466">
        <f>'Data (Layer 1)'!L65/'Data (Layer 1)'!$AF$12*100</f>
        <v>0</v>
      </c>
      <c r="M65" s="467">
        <f>'Data (Layer 1)'!M65/'Data (Layer 1)'!$AF$12*100</f>
        <v>-0.8662043878594976</v>
      </c>
      <c r="N65" s="463">
        <f>'Data (Layer 1)'!N65/'Data (Layer 1)'!$AF$12*100</f>
        <v>5.1299053970419211</v>
      </c>
      <c r="O65" s="463">
        <f>'Data (Layer 1)'!O65/'Data (Layer 1)'!$AF$12*100</f>
        <v>0</v>
      </c>
      <c r="P65" s="468">
        <f>'Data (Layer 1)'!P65/'Data (Layer 1)'!$AF$12*100</f>
        <v>5.1299053970419211</v>
      </c>
      <c r="Q65" s="469">
        <f>'Data (Layer 1)'!Q65/'Data (Layer 1)'!$AF$12*100</f>
        <v>0</v>
      </c>
      <c r="R65" s="470">
        <f>'Data (Layer 1)'!R65/'Data (Layer 1)'!$AF$12*100</f>
        <v>-2.2618822073181515</v>
      </c>
      <c r="S65" s="470">
        <f>'Data (Layer 1)'!S65/'Data (Layer 1)'!$AF$12*100</f>
        <v>-2.5134831318757656E-2</v>
      </c>
      <c r="T65" s="471">
        <f>'Data (Layer 1)'!T65/'Data (Layer 1)'!$AF$12*100</f>
        <v>0</v>
      </c>
      <c r="U65" s="463">
        <f>'Data (Layer 1)'!U65/'Data (Layer 1)'!$AF$12*100</f>
        <v>-2.2870170386369093</v>
      </c>
      <c r="V65" s="470">
        <f>'Data (Layer 1)'!V65/'Data (Layer 1)'!$AF$12*100</f>
        <v>0</v>
      </c>
      <c r="W65" s="466">
        <f>'Data (Layer 1)'!W65/'Data (Layer 1)'!$AF$12*100</f>
        <v>0</v>
      </c>
      <c r="X65" s="466">
        <f>'Data (Layer 1)'!X65/'Data (Layer 1)'!$AF$12*100</f>
        <v>2.0966743713134527E-2</v>
      </c>
      <c r="Y65" s="466">
        <f>'Data (Layer 1)'!Y65/'Data (Layer 1)'!$AF$12*100</f>
        <v>0</v>
      </c>
      <c r="Z65" s="466">
        <f>'Data (Layer 1)'!Z65/'Data (Layer 1)'!$AF$12*100</f>
        <v>0</v>
      </c>
      <c r="AA65" s="466">
        <f>'Data (Layer 1)'!AA65/'Data (Layer 1)'!$AF$12*100</f>
        <v>2.905030755434302E-2</v>
      </c>
      <c r="AB65" s="471">
        <f>'Data (Layer 1)'!AB65/'Data (Layer 1)'!$AF$12*100</f>
        <v>0</v>
      </c>
      <c r="AC65" s="463">
        <f>'Data (Layer 1)'!AC65/'Data (Layer 1)'!$AF$12*100</f>
        <v>5.0017051267477547E-2</v>
      </c>
      <c r="AD65" s="463">
        <f>'Data (Layer 1)'!AD65/'Data (Layer 1)'!$AF$12*100</f>
        <v>1.9072158437851289E-2</v>
      </c>
      <c r="AE65" s="472">
        <f>'Data (Layer 1)'!AE65/'Data (Layer 1)'!$AF$12*100</f>
        <v>-2.2179278289315802</v>
      </c>
      <c r="AF65" s="473">
        <f>'Data (Layer 1)'!AF65/'Data (Layer 1)'!$AF$12*100</f>
        <v>2.9119775681103408</v>
      </c>
      <c r="AH65" s="461"/>
      <c r="AI65" s="461"/>
      <c r="AJ65" s="461"/>
      <c r="AK65" s="461"/>
      <c r="AL65" s="461"/>
      <c r="AM65" s="461"/>
    </row>
    <row r="66" spans="1:39" x14ac:dyDescent="0.25">
      <c r="A66" s="68" t="s">
        <v>39</v>
      </c>
      <c r="B66" s="82" t="s">
        <v>76</v>
      </c>
      <c r="C66" s="83" t="s">
        <v>77</v>
      </c>
      <c r="D66" s="387"/>
      <c r="E66" s="388"/>
      <c r="F66" s="388"/>
      <c r="G66" s="389"/>
      <c r="H66" s="390"/>
      <c r="I66" s="391"/>
      <c r="J66" s="391"/>
      <c r="K66" s="391"/>
      <c r="L66" s="392"/>
      <c r="M66" s="393"/>
      <c r="N66" s="388"/>
      <c r="O66" s="388"/>
      <c r="P66" s="394"/>
      <c r="Q66" s="434"/>
      <c r="R66" s="430"/>
      <c r="S66" s="430"/>
      <c r="T66" s="431"/>
      <c r="U66" s="388"/>
      <c r="V66" s="430"/>
      <c r="W66" s="391"/>
      <c r="X66" s="391"/>
      <c r="Y66" s="391"/>
      <c r="Z66" s="391"/>
      <c r="AA66" s="391"/>
      <c r="AB66" s="431"/>
      <c r="AC66" s="388"/>
      <c r="AD66" s="388"/>
      <c r="AE66" s="432"/>
      <c r="AF66" s="435"/>
      <c r="AH66" s="433"/>
      <c r="AI66" s="433"/>
      <c r="AJ66" s="433"/>
      <c r="AK66" s="433"/>
      <c r="AL66" s="433"/>
      <c r="AM66" s="433"/>
    </row>
    <row r="67" spans="1:39" x14ac:dyDescent="0.25">
      <c r="A67" s="86" t="s">
        <v>46</v>
      </c>
      <c r="B67" s="82"/>
      <c r="C67" s="83" t="s">
        <v>186</v>
      </c>
      <c r="D67" s="387">
        <f>'Data (Layer 1)'!D67/'Data (Layer 1)'!$AF67*100</f>
        <v>88.663150011396567</v>
      </c>
      <c r="E67" s="388">
        <f>'Data (Layer 1)'!E67/'Data (Layer 1)'!$AF67*100</f>
        <v>7.7985086776724959</v>
      </c>
      <c r="F67" s="388">
        <f>'Data (Layer 1)'!F67/'Data (Layer 1)'!$AF67*100</f>
        <v>0</v>
      </c>
      <c r="G67" s="389">
        <f>'Data (Layer 1)'!G67/'Data (Layer 1)'!$AF67*100</f>
        <v>0</v>
      </c>
      <c r="H67" s="390">
        <f>'Data (Layer 1)'!H67/'Data (Layer 1)'!$AF67*100</f>
        <v>0</v>
      </c>
      <c r="I67" s="391">
        <f>'Data (Layer 1)'!I67/'Data (Layer 1)'!$AF67*100</f>
        <v>0.35101429455244049</v>
      </c>
      <c r="J67" s="391">
        <f>'Data (Layer 1)'!J67/'Data (Layer 1)'!$AF67*100</f>
        <v>0</v>
      </c>
      <c r="K67" s="391">
        <f>'Data (Layer 1)'!K67/'Data (Layer 1)'!$AF67*100</f>
        <v>0</v>
      </c>
      <c r="L67" s="391">
        <f>'Data (Layer 1)'!L67/'Data (Layer 1)'!$AF67*100</f>
        <v>0</v>
      </c>
      <c r="M67" s="393">
        <f>'Data (Layer 1)'!M67/'Data (Layer 1)'!$AF67*100</f>
        <v>0</v>
      </c>
      <c r="N67" s="388">
        <f>'Data (Layer 1)'!N67/'Data (Layer 1)'!$AF67*100</f>
        <v>0.35101429455244049</v>
      </c>
      <c r="O67" s="388">
        <f>'Data (Layer 1)'!O67/'Data (Layer 1)'!$AF67*100</f>
        <v>0</v>
      </c>
      <c r="P67" s="394">
        <f>'Data (Layer 1)'!P67/'Data (Layer 1)'!$AF67*100</f>
        <v>96.812672983621511</v>
      </c>
      <c r="Q67" s="434">
        <f>'Data (Layer 1)'!Q67/'Data (Layer 1)'!$AF67*100</f>
        <v>2.6170427534108298</v>
      </c>
      <c r="R67" s="430">
        <f>'Data (Layer 1)'!R67/'Data (Layer 1)'!$AF67*100</f>
        <v>6.5123245742567813E-4</v>
      </c>
      <c r="S67" s="430">
        <f>'Data (Layer 1)'!S67/'Data (Layer 1)'!$AF67*100</f>
        <v>0</v>
      </c>
      <c r="T67" s="431">
        <f>'Data (Layer 1)'!T67/'Data (Layer 1)'!$AF67*100</f>
        <v>0.57269382306014127</v>
      </c>
      <c r="U67" s="388">
        <f>'Data (Layer 1)'!U67/'Data (Layer 1)'!$AF67*100</f>
        <v>0.57334505551756698</v>
      </c>
      <c r="V67" s="430">
        <f>'Data (Layer 1)'!V67/'Data (Layer 1)'!$AF67*100</f>
        <v>0</v>
      </c>
      <c r="W67" s="391">
        <f>'Data (Layer 1)'!W67/'Data (Layer 1)'!$AF67*100</f>
        <v>0</v>
      </c>
      <c r="X67" s="391">
        <f>'Data (Layer 1)'!X67/'Data (Layer 1)'!$AF67*100</f>
        <v>0</v>
      </c>
      <c r="Y67" s="391">
        <f>'Data (Layer 1)'!Y67/'Data (Layer 1)'!$AF67*100</f>
        <v>0</v>
      </c>
      <c r="Z67" s="391">
        <f>'Data (Layer 1)'!Z67/'Data (Layer 1)'!$AF67*100</f>
        <v>0</v>
      </c>
      <c r="AA67" s="391">
        <f>'Data (Layer 1)'!AA67/'Data (Layer 1)'!$AF67*100</f>
        <v>0</v>
      </c>
      <c r="AB67" s="431">
        <f>'Data (Layer 1)'!AB67/'Data (Layer 1)'!$AF67*100</f>
        <v>-4.9298297027123836E-2</v>
      </c>
      <c r="AC67" s="388">
        <f>'Data (Layer 1)'!AC67/'Data (Layer 1)'!$AF67*100</f>
        <v>-4.9298297027123836E-2</v>
      </c>
      <c r="AD67" s="388">
        <f>'Data (Layer 1)'!AD67/'Data (Layer 1)'!$AF67*100</f>
        <v>4.6237504477223142E-2</v>
      </c>
      <c r="AE67" s="432">
        <f>'Data (Layer 1)'!AE67/'Data (Layer 1)'!$AF67*100</f>
        <v>3.1873270163784966</v>
      </c>
      <c r="AF67" s="435">
        <f>'Data (Layer 1)'!AF67/'Data (Layer 1)'!$AF67*100</f>
        <v>100</v>
      </c>
      <c r="AH67" s="433"/>
      <c r="AI67" s="433"/>
      <c r="AJ67" s="433"/>
      <c r="AK67" s="433"/>
      <c r="AL67" s="433"/>
      <c r="AM67" s="433"/>
    </row>
    <row r="68" spans="1:39" x14ac:dyDescent="0.25">
      <c r="A68" s="86" t="s">
        <v>47</v>
      </c>
      <c r="B68" s="82"/>
      <c r="C68" s="83" t="s">
        <v>187</v>
      </c>
      <c r="D68" s="387">
        <f>'Data (Layer 1)'!D68/'Data (Layer 1)'!$AF68*100</f>
        <v>98.12988429919821</v>
      </c>
      <c r="E68" s="388">
        <f>'Data (Layer 1)'!E68/'Data (Layer 1)'!$AF68*100</f>
        <v>3.3923678067593626</v>
      </c>
      <c r="F68" s="388">
        <f>'Data (Layer 1)'!F68/'Data (Layer 1)'!$AF68*100</f>
        <v>0</v>
      </c>
      <c r="G68" s="389">
        <f>'Data (Layer 1)'!G68/'Data (Layer 1)'!$AF68*100</f>
        <v>0</v>
      </c>
      <c r="H68" s="390">
        <f>'Data (Layer 1)'!H68/'Data (Layer 1)'!$AF68*100</f>
        <v>0</v>
      </c>
      <c r="I68" s="391">
        <f>'Data (Layer 1)'!I68/'Data (Layer 1)'!$AF68*100</f>
        <v>0</v>
      </c>
      <c r="J68" s="391">
        <f>'Data (Layer 1)'!J68/'Data (Layer 1)'!$AF68*100</f>
        <v>0</v>
      </c>
      <c r="K68" s="391">
        <f>'Data (Layer 1)'!K68/'Data (Layer 1)'!$AF68*100</f>
        <v>0</v>
      </c>
      <c r="L68" s="391">
        <f>'Data (Layer 1)'!L68/'Data (Layer 1)'!$AF68*100</f>
        <v>0</v>
      </c>
      <c r="M68" s="393">
        <f>'Data (Layer 1)'!M68/'Data (Layer 1)'!$AF68*100</f>
        <v>0</v>
      </c>
      <c r="N68" s="388">
        <f>'Data (Layer 1)'!N68/'Data (Layer 1)'!$AF68*100</f>
        <v>0</v>
      </c>
      <c r="O68" s="388">
        <f>'Data (Layer 1)'!O68/'Data (Layer 1)'!$AF68*100</f>
        <v>0</v>
      </c>
      <c r="P68" s="394">
        <f>'Data (Layer 1)'!P68/'Data (Layer 1)'!$AF68*100</f>
        <v>101.52225210595758</v>
      </c>
      <c r="Q68" s="434">
        <f>'Data (Layer 1)'!Q68/'Data (Layer 1)'!$AF68*100</f>
        <v>4.4841672587029331</v>
      </c>
      <c r="R68" s="430">
        <f>'Data (Layer 1)'!R68/'Data (Layer 1)'!$AF68*100</f>
        <v>0.73581650258804421</v>
      </c>
      <c r="S68" s="430">
        <f>'Data (Layer 1)'!S68/'Data (Layer 1)'!$AF68*100</f>
        <v>0.50619100781487869</v>
      </c>
      <c r="T68" s="431">
        <f>'Data (Layer 1)'!T68/'Data (Layer 1)'!$AF68*100</f>
        <v>-5.666801989241856</v>
      </c>
      <c r="U68" s="388">
        <f>'Data (Layer 1)'!U68/'Data (Layer 1)'!$AF68*100</f>
        <v>-4.4247944788389324</v>
      </c>
      <c r="V68" s="430">
        <f>'Data (Layer 1)'!V68/'Data (Layer 1)'!$AF68*100</f>
        <v>0</v>
      </c>
      <c r="W68" s="391">
        <f>'Data (Layer 1)'!W68/'Data (Layer 1)'!$AF68*100</f>
        <v>0</v>
      </c>
      <c r="X68" s="391">
        <f>'Data (Layer 1)'!X68/'Data (Layer 1)'!$AF68*100</f>
        <v>0</v>
      </c>
      <c r="Y68" s="391">
        <f>'Data (Layer 1)'!Y68/'Data (Layer 1)'!$AF68*100</f>
        <v>0</v>
      </c>
      <c r="Z68" s="391">
        <f>'Data (Layer 1)'!Z68/'Data (Layer 1)'!$AF68*100</f>
        <v>0</v>
      </c>
      <c r="AA68" s="391">
        <f>'Data (Layer 1)'!AA68/'Data (Layer 1)'!$AF68*100</f>
        <v>-0.20932710849487468</v>
      </c>
      <c r="AB68" s="431">
        <f>'Data (Layer 1)'!AB68/'Data (Layer 1)'!$AF68*100</f>
        <v>-1.4775956561453365</v>
      </c>
      <c r="AC68" s="388">
        <f>'Data (Layer 1)'!AC68/'Data (Layer 1)'!$AF68*100</f>
        <v>-1.6869227646402112</v>
      </c>
      <c r="AD68" s="388">
        <f>'Data (Layer 1)'!AD68/'Data (Layer 1)'!$AF68*100</f>
        <v>0.10529787881863391</v>
      </c>
      <c r="AE68" s="432">
        <f>'Data (Layer 1)'!AE68/'Data (Layer 1)'!$AF68*100</f>
        <v>-1.5222521059575767</v>
      </c>
      <c r="AF68" s="435">
        <f>'Data (Layer 1)'!AF68/'Data (Layer 1)'!$AF68*100</f>
        <v>100</v>
      </c>
      <c r="AH68" s="433"/>
      <c r="AI68" s="433"/>
      <c r="AJ68" s="433"/>
      <c r="AK68" s="433"/>
      <c r="AL68" s="433"/>
      <c r="AM68" s="433"/>
    </row>
    <row r="69" spans="1:39" x14ac:dyDescent="0.25">
      <c r="A69" s="86" t="s">
        <v>48</v>
      </c>
      <c r="B69" s="82"/>
      <c r="C69" s="83" t="s">
        <v>161</v>
      </c>
      <c r="D69" s="436">
        <f>'Data (Layer 1)'!D69/'Data (Layer 1)'!$AF$12*100</f>
        <v>7.4263701009182421</v>
      </c>
      <c r="E69" s="437">
        <f>'Data (Layer 1)'!E69/'Data (Layer 1)'!$AF$12*100</f>
        <v>1.1747691763606281</v>
      </c>
      <c r="F69" s="437">
        <f>'Data (Layer 1)'!F69/'Data (Layer 1)'!$AF$12*100</f>
        <v>0</v>
      </c>
      <c r="G69" s="438">
        <f>'Data (Layer 1)'!G69/'Data (Layer 1)'!$AF$12*100</f>
        <v>0</v>
      </c>
      <c r="H69" s="439">
        <f>'Data (Layer 1)'!H69/'Data (Layer 1)'!$AF$12*100</f>
        <v>0</v>
      </c>
      <c r="I69" s="440">
        <f>'Data (Layer 1)'!I69/'Data (Layer 1)'!$AF$12*100</f>
        <v>6.8078764225177779E-2</v>
      </c>
      <c r="J69" s="440">
        <f>'Data (Layer 1)'!J69/'Data (Layer 1)'!$AF$12*100</f>
        <v>0</v>
      </c>
      <c r="K69" s="440">
        <f>'Data (Layer 1)'!K69/'Data (Layer 1)'!$AF$12*100</f>
        <v>0</v>
      </c>
      <c r="L69" s="440">
        <f>'Data (Layer 1)'!L69/'Data (Layer 1)'!$AF$12*100</f>
        <v>0</v>
      </c>
      <c r="M69" s="441">
        <f>'Data (Layer 1)'!M69/'Data (Layer 1)'!$AF$12*100</f>
        <v>0</v>
      </c>
      <c r="N69" s="437">
        <f>'Data (Layer 1)'!N69/'Data (Layer 1)'!$AF$12*100</f>
        <v>6.8078764225177779E-2</v>
      </c>
      <c r="O69" s="437">
        <f>'Data (Layer 1)'!O69/'Data (Layer 1)'!$AF$12*100</f>
        <v>0</v>
      </c>
      <c r="P69" s="442">
        <f>'Data (Layer 1)'!P69/'Data (Layer 1)'!$AF$12*100</f>
        <v>8.669218041504049</v>
      </c>
      <c r="Q69" s="443">
        <f>'Data (Layer 1)'!Q69/'Data (Layer 1)'!$AF$12*100</f>
        <v>6.1131951549138974E-2</v>
      </c>
      <c r="R69" s="444">
        <f>'Data (Layer 1)'!R69/'Data (Layer 1)'!$AF$12*100</f>
        <v>-7.3130991625933089E-2</v>
      </c>
      <c r="S69" s="444">
        <f>'Data (Layer 1)'!S69/'Data (Layer 1)'!$AF$12*100</f>
        <v>-5.03959683225342E-2</v>
      </c>
      <c r="T69" s="445">
        <f>'Data (Layer 1)'!T69/'Data (Layer 1)'!$AF$12*100</f>
        <v>0.67525545324795067</v>
      </c>
      <c r="U69" s="437">
        <f>'Data (Layer 1)'!U69/'Data (Layer 1)'!$AF$12*100</f>
        <v>0.55172849329948337</v>
      </c>
      <c r="V69" s="444">
        <f>'Data (Layer 1)'!V69/'Data (Layer 1)'!$AF$12*100</f>
        <v>0</v>
      </c>
      <c r="W69" s="440">
        <f>'Data (Layer 1)'!W69/'Data (Layer 1)'!$AF$12*100</f>
        <v>0</v>
      </c>
      <c r="X69" s="440">
        <f>'Data (Layer 1)'!X69/'Data (Layer 1)'!$AF$12*100</f>
        <v>0</v>
      </c>
      <c r="Y69" s="440">
        <f>'Data (Layer 1)'!Y69/'Data (Layer 1)'!$AF$12*100</f>
        <v>0</v>
      </c>
      <c r="Z69" s="440">
        <f>'Data (Layer 1)'!Z69/'Data (Layer 1)'!$AF$12*100</f>
        <v>0</v>
      </c>
      <c r="AA69" s="440">
        <f>'Data (Layer 1)'!AA69/'Data (Layer 1)'!$AF$12*100</f>
        <v>2.0840438028115645E-2</v>
      </c>
      <c r="AB69" s="445">
        <f>'Data (Layer 1)'!AB69/'Data (Layer 1)'!$AF$12*100</f>
        <v>0.13754689098556325</v>
      </c>
      <c r="AC69" s="437">
        <f>'Data (Layer 1)'!AC69/'Data (Layer 1)'!$AF$12*100</f>
        <v>0.15838732901367891</v>
      </c>
      <c r="AD69" s="437">
        <f>'Data (Layer 1)'!AD69/'Data (Layer 1)'!$AF$12*100</f>
        <v>-1.5156682202265924E-3</v>
      </c>
      <c r="AE69" s="446">
        <f>'Data (Layer 1)'!AE69/'Data (Layer 1)'!$AF$12*100</f>
        <v>0.76973210564207495</v>
      </c>
      <c r="AF69" s="447">
        <f>'Data (Layer 1)'!AF69/'Data (Layer 1)'!$AF$12*100</f>
        <v>9.438950147146123</v>
      </c>
      <c r="AH69" s="433"/>
      <c r="AI69" s="433"/>
      <c r="AJ69" s="433"/>
      <c r="AK69" s="433"/>
      <c r="AL69" s="433"/>
      <c r="AM69" s="433"/>
    </row>
    <row r="70" spans="1:39" x14ac:dyDescent="0.25">
      <c r="A70" s="68" t="s">
        <v>39</v>
      </c>
      <c r="B70" s="82" t="s">
        <v>78</v>
      </c>
      <c r="C70" s="83" t="s">
        <v>79</v>
      </c>
      <c r="D70" s="387"/>
      <c r="E70" s="388"/>
      <c r="F70" s="388"/>
      <c r="G70" s="389"/>
      <c r="H70" s="390"/>
      <c r="I70" s="391"/>
      <c r="J70" s="391"/>
      <c r="K70" s="391"/>
      <c r="L70" s="392"/>
      <c r="M70" s="393"/>
      <c r="N70" s="388"/>
      <c r="O70" s="388"/>
      <c r="P70" s="394"/>
      <c r="Q70" s="434"/>
      <c r="R70" s="430"/>
      <c r="S70" s="430"/>
      <c r="T70" s="431"/>
      <c r="U70" s="388"/>
      <c r="V70" s="430"/>
      <c r="W70" s="391"/>
      <c r="X70" s="391"/>
      <c r="Y70" s="391"/>
      <c r="Z70" s="391"/>
      <c r="AA70" s="391"/>
      <c r="AB70" s="431"/>
      <c r="AC70" s="388"/>
      <c r="AD70" s="388"/>
      <c r="AE70" s="432"/>
      <c r="AF70" s="435"/>
      <c r="AH70" s="433"/>
      <c r="AI70" s="433"/>
      <c r="AJ70" s="433"/>
      <c r="AK70" s="433"/>
      <c r="AL70" s="433"/>
      <c r="AM70" s="433"/>
    </row>
    <row r="71" spans="1:39" x14ac:dyDescent="0.25">
      <c r="A71" s="86" t="s">
        <v>46</v>
      </c>
      <c r="B71" s="82"/>
      <c r="C71" s="83" t="s">
        <v>188</v>
      </c>
      <c r="D71" s="387">
        <f>'Data (Layer 1)'!D71/'Data (Layer 1)'!$AF71*100</f>
        <v>96.260525218841181</v>
      </c>
      <c r="E71" s="388">
        <f>'Data (Layer 1)'!E71/'Data (Layer 1)'!$AF71*100</f>
        <v>0</v>
      </c>
      <c r="F71" s="388">
        <f>'Data (Layer 1)'!F71/'Data (Layer 1)'!$AF71*100</f>
        <v>0</v>
      </c>
      <c r="G71" s="389">
        <f>'Data (Layer 1)'!G71/'Data (Layer 1)'!$AF71*100</f>
        <v>0</v>
      </c>
      <c r="H71" s="390">
        <f>'Data (Layer 1)'!H71/'Data (Layer 1)'!$AF71*100</f>
        <v>0</v>
      </c>
      <c r="I71" s="391">
        <f>'Data (Layer 1)'!I71/'Data (Layer 1)'!$AF71*100</f>
        <v>0</v>
      </c>
      <c r="J71" s="391">
        <f>'Data (Layer 1)'!J71/'Data (Layer 1)'!$AF71*100</f>
        <v>0</v>
      </c>
      <c r="K71" s="391">
        <f>'Data (Layer 1)'!K71/'Data (Layer 1)'!$AF71*100</f>
        <v>0</v>
      </c>
      <c r="L71" s="391">
        <f>'Data (Layer 1)'!L71/'Data (Layer 1)'!$AF71*100</f>
        <v>0</v>
      </c>
      <c r="M71" s="393">
        <f>'Data (Layer 1)'!M71/'Data (Layer 1)'!$AF71*100</f>
        <v>0</v>
      </c>
      <c r="N71" s="388">
        <f>'Data (Layer 1)'!N71/'Data (Layer 1)'!$AF71*100</f>
        <v>0</v>
      </c>
      <c r="O71" s="388">
        <f>'Data (Layer 1)'!O71/'Data (Layer 1)'!$AF71*100</f>
        <v>0</v>
      </c>
      <c r="P71" s="394">
        <f>'Data (Layer 1)'!P71/'Data (Layer 1)'!$AF71*100</f>
        <v>96.260525218841181</v>
      </c>
      <c r="Q71" s="434">
        <f>'Data (Layer 1)'!Q71/'Data (Layer 1)'!$AF71*100</f>
        <v>1.8586911213005417</v>
      </c>
      <c r="R71" s="430">
        <f>'Data (Layer 1)'!R71/'Data (Layer 1)'!$AF71*100</f>
        <v>0</v>
      </c>
      <c r="S71" s="430">
        <f>'Data (Layer 1)'!S71/'Data (Layer 1)'!$AF71*100</f>
        <v>0</v>
      </c>
      <c r="T71" s="431">
        <f>'Data (Layer 1)'!T71/'Data (Layer 1)'!$AF71*100</f>
        <v>0.26865360566902874</v>
      </c>
      <c r="U71" s="388">
        <f>'Data (Layer 1)'!U71/'Data (Layer 1)'!$AF71*100</f>
        <v>0.26865360566902874</v>
      </c>
      <c r="V71" s="430">
        <f>'Data (Layer 1)'!V71/'Data (Layer 1)'!$AF71*100</f>
        <v>1.5850354314297623</v>
      </c>
      <c r="W71" s="391">
        <f>'Data (Layer 1)'!W71/'Data (Layer 1)'!$AF71*100</f>
        <v>0</v>
      </c>
      <c r="X71" s="391">
        <f>'Data (Layer 1)'!X71/'Data (Layer 1)'!$AF71*100</f>
        <v>0</v>
      </c>
      <c r="Y71" s="391">
        <f>'Data (Layer 1)'!Y71/'Data (Layer 1)'!$AF71*100</f>
        <v>0</v>
      </c>
      <c r="Z71" s="391">
        <f>'Data (Layer 1)'!Z71/'Data (Layer 1)'!$AF71*100</f>
        <v>0</v>
      </c>
      <c r="AA71" s="391">
        <f>'Data (Layer 1)'!AA71/'Data (Layer 1)'!$AF71*100</f>
        <v>0</v>
      </c>
      <c r="AB71" s="431">
        <f>'Data (Layer 1)'!AB71/'Data (Layer 1)'!$AF71*100</f>
        <v>-4.376823676531888E-2</v>
      </c>
      <c r="AC71" s="388">
        <f>'Data (Layer 1)'!AC71/'Data (Layer 1)'!$AF71*100</f>
        <v>1.5412671946644436</v>
      </c>
      <c r="AD71" s="388">
        <f>'Data (Layer 1)'!AD71/'Data (Layer 1)'!$AF71*100</f>
        <v>7.0862859524802008E-2</v>
      </c>
      <c r="AE71" s="432">
        <f>'Data (Layer 1)'!AE71/'Data (Layer 1)'!$AF71*100</f>
        <v>3.7394747811588269</v>
      </c>
      <c r="AF71" s="435">
        <f>'Data (Layer 1)'!AF71/'Data (Layer 1)'!$AF71*100</f>
        <v>100</v>
      </c>
      <c r="AH71" s="433"/>
      <c r="AI71" s="433"/>
      <c r="AJ71" s="433"/>
      <c r="AK71" s="433"/>
      <c r="AL71" s="433"/>
      <c r="AM71" s="433"/>
    </row>
    <row r="72" spans="1:39" x14ac:dyDescent="0.25">
      <c r="A72" s="86" t="s">
        <v>47</v>
      </c>
      <c r="B72" s="82"/>
      <c r="C72" s="83" t="s">
        <v>189</v>
      </c>
      <c r="D72" s="387">
        <f>'Data (Layer 1)'!D72/'Data (Layer 1)'!$AF72*100</f>
        <v>103.56557480394382</v>
      </c>
      <c r="E72" s="388">
        <f>'Data (Layer 1)'!E72/'Data (Layer 1)'!$AF72*100</f>
        <v>0</v>
      </c>
      <c r="F72" s="388">
        <f>'Data (Layer 1)'!F72/'Data (Layer 1)'!$AF72*100</f>
        <v>0</v>
      </c>
      <c r="G72" s="389">
        <f>'Data (Layer 1)'!G72/'Data (Layer 1)'!$AF72*100</f>
        <v>0</v>
      </c>
      <c r="H72" s="390">
        <f>'Data (Layer 1)'!H72/'Data (Layer 1)'!$AF72*100</f>
        <v>0</v>
      </c>
      <c r="I72" s="391">
        <f>'Data (Layer 1)'!I72/'Data (Layer 1)'!$AF72*100</f>
        <v>0</v>
      </c>
      <c r="J72" s="391">
        <f>'Data (Layer 1)'!J72/'Data (Layer 1)'!$AF72*100</f>
        <v>0</v>
      </c>
      <c r="K72" s="391">
        <f>'Data (Layer 1)'!K72/'Data (Layer 1)'!$AF72*100</f>
        <v>0</v>
      </c>
      <c r="L72" s="391">
        <f>'Data (Layer 1)'!L72/'Data (Layer 1)'!$AF72*100</f>
        <v>0</v>
      </c>
      <c r="M72" s="393">
        <f>'Data (Layer 1)'!M72/'Data (Layer 1)'!$AF72*100</f>
        <v>0</v>
      </c>
      <c r="N72" s="388">
        <f>'Data (Layer 1)'!N72/'Data (Layer 1)'!$AF72*100</f>
        <v>0</v>
      </c>
      <c r="O72" s="388">
        <f>'Data (Layer 1)'!O72/'Data (Layer 1)'!$AF72*100</f>
        <v>0</v>
      </c>
      <c r="P72" s="394">
        <f>'Data (Layer 1)'!P72/'Data (Layer 1)'!$AF72*100</f>
        <v>103.56557480394382</v>
      </c>
      <c r="Q72" s="434">
        <f>'Data (Layer 1)'!Q72/'Data (Layer 1)'!$AF72*100</f>
        <v>2.0357061804977707</v>
      </c>
      <c r="R72" s="430">
        <f>'Data (Layer 1)'!R72/'Data (Layer 1)'!$AF72*100</f>
        <v>0.8270923166149734</v>
      </c>
      <c r="S72" s="430">
        <f>'Data (Layer 1)'!S72/'Data (Layer 1)'!$AF72*100</f>
        <v>1.1145573290970068</v>
      </c>
      <c r="T72" s="431">
        <f>'Data (Layer 1)'!T72/'Data (Layer 1)'!$AF72*100</f>
        <v>-6.5473939027157879</v>
      </c>
      <c r="U72" s="388">
        <f>'Data (Layer 1)'!U72/'Data (Layer 1)'!$AF72*100</f>
        <v>-4.6057442570038081</v>
      </c>
      <c r="V72" s="430">
        <f>'Data (Layer 1)'!V72/'Data (Layer 1)'!$AF72*100</f>
        <v>0.14373250624101672</v>
      </c>
      <c r="W72" s="391">
        <f>'Data (Layer 1)'!W72/'Data (Layer 1)'!$AF72*100</f>
        <v>0</v>
      </c>
      <c r="X72" s="391">
        <f>'Data (Layer 1)'!X72/'Data (Layer 1)'!$AF72*100</f>
        <v>0</v>
      </c>
      <c r="Y72" s="391">
        <f>'Data (Layer 1)'!Y72/'Data (Layer 1)'!$AF72*100</f>
        <v>0</v>
      </c>
      <c r="Z72" s="391">
        <f>'Data (Layer 1)'!Z72/'Data (Layer 1)'!$AF72*100</f>
        <v>0</v>
      </c>
      <c r="AA72" s="391">
        <f>'Data (Layer 1)'!AA72/'Data (Layer 1)'!$AF72*100</f>
        <v>-0.1008649166603626</v>
      </c>
      <c r="AB72" s="431">
        <f>'Data (Layer 1)'!AB72/'Data (Layer 1)'!$AF72*100</f>
        <v>-1.1972665607585042</v>
      </c>
      <c r="AC72" s="388">
        <f>'Data (Layer 1)'!AC72/'Data (Layer 1)'!$AF72*100</f>
        <v>-1.1543989711778502</v>
      </c>
      <c r="AD72" s="388">
        <f>'Data (Layer 1)'!AD72/'Data (Layer 1)'!$AF72*100</f>
        <v>0.15886224374007113</v>
      </c>
      <c r="AE72" s="432">
        <f>'Data (Layer 1)'!AE72/'Data (Layer 1)'!$AF72*100</f>
        <v>-3.5655748039438184</v>
      </c>
      <c r="AF72" s="435">
        <f>'Data (Layer 1)'!AF72/'Data (Layer 1)'!$AF72*100</f>
        <v>100</v>
      </c>
      <c r="AH72" s="433"/>
      <c r="AI72" s="433"/>
      <c r="AJ72" s="433"/>
      <c r="AK72" s="433"/>
      <c r="AL72" s="433"/>
      <c r="AM72" s="433"/>
    </row>
    <row r="73" spans="1:39" x14ac:dyDescent="0.25">
      <c r="A73" s="86" t="s">
        <v>48</v>
      </c>
      <c r="B73" s="82"/>
      <c r="C73" s="83" t="s">
        <v>161</v>
      </c>
      <c r="D73" s="436">
        <f>'Data (Layer 1)'!D73/'Data (Layer 1)'!$AF$12*100</f>
        <v>6.4795574248796939</v>
      </c>
      <c r="E73" s="437">
        <f>'Data (Layer 1)'!E73/'Data (Layer 1)'!$AF$12*100</f>
        <v>0</v>
      </c>
      <c r="F73" s="437">
        <f>'Data (Layer 1)'!F73/'Data (Layer 1)'!$AF$12*100</f>
        <v>0</v>
      </c>
      <c r="G73" s="438">
        <f>'Data (Layer 1)'!G73/'Data (Layer 1)'!$AF$12*100</f>
        <v>0</v>
      </c>
      <c r="H73" s="439">
        <f>'Data (Layer 1)'!H73/'Data (Layer 1)'!$AF$12*100</f>
        <v>0</v>
      </c>
      <c r="I73" s="440">
        <f>'Data (Layer 1)'!I73/'Data (Layer 1)'!$AF$12*100</f>
        <v>0</v>
      </c>
      <c r="J73" s="440">
        <f>'Data (Layer 1)'!J73/'Data (Layer 1)'!$AF$12*100</f>
        <v>0</v>
      </c>
      <c r="K73" s="440">
        <f>'Data (Layer 1)'!K73/'Data (Layer 1)'!$AF$12*100</f>
        <v>0</v>
      </c>
      <c r="L73" s="440">
        <f>'Data (Layer 1)'!L73/'Data (Layer 1)'!$AF$12*100</f>
        <v>0</v>
      </c>
      <c r="M73" s="441">
        <f>'Data (Layer 1)'!M73/'Data (Layer 1)'!$AF$12*100</f>
        <v>0</v>
      </c>
      <c r="N73" s="437">
        <f>'Data (Layer 1)'!N73/'Data (Layer 1)'!$AF$12*100</f>
        <v>0</v>
      </c>
      <c r="O73" s="437">
        <f>'Data (Layer 1)'!O73/'Data (Layer 1)'!$AF$12*100</f>
        <v>0</v>
      </c>
      <c r="P73" s="442">
        <f>'Data (Layer 1)'!P73/'Data (Layer 1)'!$AF$12*100</f>
        <v>6.4795574248796939</v>
      </c>
      <c r="Q73" s="443">
        <f>'Data (Layer 1)'!Q73/'Data (Layer 1)'!$AF$12*100</f>
        <v>0.12331224028393568</v>
      </c>
      <c r="R73" s="444">
        <f>'Data (Layer 1)'!R73/'Data (Layer 1)'!$AF$12*100</f>
        <v>-4.1428264686193525E-2</v>
      </c>
      <c r="S73" s="444">
        <f>'Data (Layer 1)'!S73/'Data (Layer 1)'!$AF$12*100</f>
        <v>-5.582711277834615E-2</v>
      </c>
      <c r="T73" s="445">
        <f>'Data (Layer 1)'!T73/'Data (Layer 1)'!$AF$12*100</f>
        <v>0.36051431674939693</v>
      </c>
      <c r="U73" s="437">
        <f>'Data (Layer 1)'!U73/'Data (Layer 1)'!$AF$12*100</f>
        <v>0.26325893928485727</v>
      </c>
      <c r="V73" s="444">
        <f>'Data (Layer 1)'!V73/'Data (Layer 1)'!$AF$12*100</f>
        <v>0.18491152286764428</v>
      </c>
      <c r="W73" s="440">
        <f>'Data (Layer 1)'!W73/'Data (Layer 1)'!$AF$12*100</f>
        <v>0</v>
      </c>
      <c r="X73" s="440">
        <f>'Data (Layer 1)'!X73/'Data (Layer 1)'!$AF$12*100</f>
        <v>0</v>
      </c>
      <c r="Y73" s="440">
        <f>'Data (Layer 1)'!Y73/'Data (Layer 1)'!$AF$12*100</f>
        <v>0</v>
      </c>
      <c r="Z73" s="440">
        <f>'Data (Layer 1)'!Z73/'Data (Layer 1)'!$AF$12*100</f>
        <v>0</v>
      </c>
      <c r="AA73" s="440">
        <f>'Data (Layer 1)'!AA73/'Data (Layer 1)'!$AF$12*100</f>
        <v>5.0522274007553077E-3</v>
      </c>
      <c r="AB73" s="445">
        <f>'Data (Layer 1)'!AB73/'Data (Layer 1)'!$AF$12*100</f>
        <v>5.4665100476172429E-2</v>
      </c>
      <c r="AC73" s="437">
        <f>'Data (Layer 1)'!AC73/'Data (Layer 1)'!$AF$12*100</f>
        <v>0.244628850744572</v>
      </c>
      <c r="AD73" s="437">
        <f>'Data (Layer 1)'!AD73/'Data (Layer 1)'!$AF$12*100</f>
        <v>6.3152842509441346E-4</v>
      </c>
      <c r="AE73" s="446">
        <f>'Data (Layer 1)'!AE73/'Data (Layer 1)'!$AF$12*100</f>
        <v>0.63183155873846009</v>
      </c>
      <c r="AF73" s="447">
        <f>'Data (Layer 1)'!AF73/'Data (Layer 1)'!$AF$12*100</f>
        <v>7.111388983618153</v>
      </c>
      <c r="AH73" s="433"/>
      <c r="AI73" s="433"/>
      <c r="AJ73" s="433"/>
      <c r="AK73" s="433"/>
      <c r="AL73" s="433"/>
      <c r="AM73" s="433"/>
    </row>
    <row r="74" spans="1:39" x14ac:dyDescent="0.25">
      <c r="A74" s="68" t="s">
        <v>39</v>
      </c>
      <c r="B74" s="82" t="s">
        <v>80</v>
      </c>
      <c r="C74" s="83" t="s">
        <v>81</v>
      </c>
      <c r="D74" s="387"/>
      <c r="E74" s="388"/>
      <c r="F74" s="388"/>
      <c r="G74" s="389"/>
      <c r="H74" s="390"/>
      <c r="I74" s="391"/>
      <c r="J74" s="391"/>
      <c r="K74" s="391"/>
      <c r="L74" s="392"/>
      <c r="M74" s="393"/>
      <c r="N74" s="388"/>
      <c r="O74" s="388"/>
      <c r="P74" s="394"/>
      <c r="Q74" s="434"/>
      <c r="R74" s="430"/>
      <c r="S74" s="430"/>
      <c r="T74" s="431"/>
      <c r="U74" s="388"/>
      <c r="V74" s="430"/>
      <c r="W74" s="391"/>
      <c r="X74" s="391"/>
      <c r="Y74" s="391"/>
      <c r="Z74" s="391"/>
      <c r="AA74" s="391"/>
      <c r="AB74" s="431"/>
      <c r="AC74" s="388"/>
      <c r="AD74" s="388"/>
      <c r="AE74" s="432"/>
      <c r="AF74" s="435"/>
      <c r="AH74" s="433"/>
      <c r="AI74" s="433"/>
      <c r="AJ74" s="433"/>
      <c r="AK74" s="433"/>
      <c r="AL74" s="433"/>
      <c r="AM74" s="433"/>
    </row>
    <row r="75" spans="1:39" x14ac:dyDescent="0.25">
      <c r="A75" s="86" t="s">
        <v>46</v>
      </c>
      <c r="B75" s="82"/>
      <c r="C75" s="83" t="s">
        <v>190</v>
      </c>
      <c r="D75" s="387">
        <f>'Data (Layer 1)'!D75/'Data (Layer 1)'!$AF75*100</f>
        <v>0</v>
      </c>
      <c r="E75" s="388">
        <f>'Data (Layer 1)'!E75/'Data (Layer 1)'!$AF75*100</f>
        <v>81.461170873418524</v>
      </c>
      <c r="F75" s="388">
        <f>'Data (Layer 1)'!F75/'Data (Layer 1)'!$AF75*100</f>
        <v>0</v>
      </c>
      <c r="G75" s="389">
        <f>'Data (Layer 1)'!G75/'Data (Layer 1)'!$AF75*100</f>
        <v>0</v>
      </c>
      <c r="H75" s="390">
        <f>'Data (Layer 1)'!H75/'Data (Layer 1)'!$AF75*100</f>
        <v>0</v>
      </c>
      <c r="I75" s="391">
        <f>'Data (Layer 1)'!I75/'Data (Layer 1)'!$AF75*100</f>
        <v>17.666252657726879</v>
      </c>
      <c r="J75" s="391">
        <f>'Data (Layer 1)'!J75/'Data (Layer 1)'!$AF75*100</f>
        <v>0</v>
      </c>
      <c r="K75" s="391">
        <f>'Data (Layer 1)'!K75/'Data (Layer 1)'!$AF75*100</f>
        <v>0</v>
      </c>
      <c r="L75" s="391">
        <f>'Data (Layer 1)'!L75/'Data (Layer 1)'!$AF75*100</f>
        <v>0</v>
      </c>
      <c r="M75" s="393">
        <f>'Data (Layer 1)'!M75/'Data (Layer 1)'!$AF75*100</f>
        <v>1.5420078731869566</v>
      </c>
      <c r="N75" s="388">
        <f>'Data (Layer 1)'!N75/'Data (Layer 1)'!$AF75*100</f>
        <v>19.208260530913837</v>
      </c>
      <c r="O75" s="388">
        <f>'Data (Layer 1)'!O75/'Data (Layer 1)'!$AF75*100</f>
        <v>0</v>
      </c>
      <c r="P75" s="394">
        <f>'Data (Layer 1)'!P75/'Data (Layer 1)'!$AF75*100</f>
        <v>100.66943140433236</v>
      </c>
      <c r="Q75" s="434">
        <f>'Data (Layer 1)'!Q75/'Data (Layer 1)'!$AF75*100</f>
        <v>0</v>
      </c>
      <c r="R75" s="430">
        <f>'Data (Layer 1)'!R75/'Data (Layer 1)'!$AF75*100</f>
        <v>0.96414963265477971</v>
      </c>
      <c r="S75" s="430">
        <f>'Data (Layer 1)'!S75/'Data (Layer 1)'!$AF75*100</f>
        <v>8.6310338294423514E-2</v>
      </c>
      <c r="T75" s="431">
        <f>'Data (Layer 1)'!T75/'Data (Layer 1)'!$AF75*100</f>
        <v>-1.7198913752815612</v>
      </c>
      <c r="U75" s="388">
        <f>'Data (Layer 1)'!U75/'Data (Layer 1)'!$AF75*100</f>
        <v>-0.66943140433235793</v>
      </c>
      <c r="V75" s="430">
        <f>'Data (Layer 1)'!V75/'Data (Layer 1)'!$AF75*100</f>
        <v>0</v>
      </c>
      <c r="W75" s="391">
        <f>'Data (Layer 1)'!W75/'Data (Layer 1)'!$AF75*100</f>
        <v>0</v>
      </c>
      <c r="X75" s="391">
        <f>'Data (Layer 1)'!X75/'Data (Layer 1)'!$AF75*100</f>
        <v>0</v>
      </c>
      <c r="Y75" s="391">
        <f>'Data (Layer 1)'!Y75/'Data (Layer 1)'!$AF75*100</f>
        <v>0</v>
      </c>
      <c r="Z75" s="391">
        <f>'Data (Layer 1)'!Z75/'Data (Layer 1)'!$AF75*100</f>
        <v>0</v>
      </c>
      <c r="AA75" s="391">
        <f>'Data (Layer 1)'!AA75/'Data (Layer 1)'!$AF75*100</f>
        <v>0</v>
      </c>
      <c r="AB75" s="431">
        <f>'Data (Layer 1)'!AB75/'Data (Layer 1)'!$AF75*100</f>
        <v>0</v>
      </c>
      <c r="AC75" s="388">
        <f>'Data (Layer 1)'!AC75/'Data (Layer 1)'!$AF75*100</f>
        <v>0</v>
      </c>
      <c r="AD75" s="388">
        <f>'Data (Layer 1)'!AD75/'Data (Layer 1)'!$AF75*100</f>
        <v>0</v>
      </c>
      <c r="AE75" s="432">
        <f>'Data (Layer 1)'!AE75/'Data (Layer 1)'!$AF75*100</f>
        <v>-0.66943140433235793</v>
      </c>
      <c r="AF75" s="435">
        <f>'Data (Layer 1)'!AF75/'Data (Layer 1)'!$AF75*100</f>
        <v>100</v>
      </c>
      <c r="AH75" s="433"/>
      <c r="AI75" s="433"/>
      <c r="AJ75" s="433"/>
      <c r="AK75" s="433"/>
      <c r="AL75" s="433"/>
      <c r="AM75" s="433"/>
    </row>
    <row r="76" spans="1:39" x14ac:dyDescent="0.25">
      <c r="A76" s="86" t="s">
        <v>47</v>
      </c>
      <c r="B76" s="82"/>
      <c r="C76" s="83" t="s">
        <v>191</v>
      </c>
      <c r="D76" s="387">
        <f>'Data (Layer 1)'!D76/'Data (Layer 1)'!$AF76*100</f>
        <v>0</v>
      </c>
      <c r="E76" s="388">
        <f>'Data (Layer 1)'!E76/'Data (Layer 1)'!$AF76*100</f>
        <v>97.840161035852233</v>
      </c>
      <c r="F76" s="388">
        <f>'Data (Layer 1)'!F76/'Data (Layer 1)'!$AF76*100</f>
        <v>0</v>
      </c>
      <c r="G76" s="389">
        <f>'Data (Layer 1)'!G76/'Data (Layer 1)'!$AF76*100</f>
        <v>0</v>
      </c>
      <c r="H76" s="390">
        <f>'Data (Layer 1)'!H76/'Data (Layer 1)'!$AF76*100</f>
        <v>0</v>
      </c>
      <c r="I76" s="391">
        <f>'Data (Layer 1)'!I76/'Data (Layer 1)'!$AF76*100</f>
        <v>0</v>
      </c>
      <c r="J76" s="391">
        <f>'Data (Layer 1)'!J76/'Data (Layer 1)'!$AF76*100</f>
        <v>0</v>
      </c>
      <c r="K76" s="391">
        <f>'Data (Layer 1)'!K76/'Data (Layer 1)'!$AF76*100</f>
        <v>0</v>
      </c>
      <c r="L76" s="391">
        <f>'Data (Layer 1)'!L76/'Data (Layer 1)'!$AF76*100</f>
        <v>0</v>
      </c>
      <c r="M76" s="393">
        <f>'Data (Layer 1)'!M76/'Data (Layer 1)'!$AF76*100</f>
        <v>1.0037538762852947</v>
      </c>
      <c r="N76" s="388">
        <f>'Data (Layer 1)'!N76/'Data (Layer 1)'!$AF76*100</f>
        <v>1.0037538762852947</v>
      </c>
      <c r="O76" s="388">
        <f>'Data (Layer 1)'!O76/'Data (Layer 1)'!$AF76*100</f>
        <v>0</v>
      </c>
      <c r="P76" s="394">
        <f>'Data (Layer 1)'!P76/'Data (Layer 1)'!$AF76*100</f>
        <v>98.843914912137535</v>
      </c>
      <c r="Q76" s="434">
        <f>'Data (Layer 1)'!Q76/'Data (Layer 1)'!$AF76*100</f>
        <v>3.5308198683423102</v>
      </c>
      <c r="R76" s="430">
        <f>'Data (Layer 1)'!R76/'Data (Layer 1)'!$AF76*100</f>
        <v>2.4917033893694573</v>
      </c>
      <c r="S76" s="430">
        <f>'Data (Layer 1)'!S76/'Data (Layer 1)'!$AF76*100</f>
        <v>0.2230564169522877</v>
      </c>
      <c r="T76" s="431">
        <f>'Data (Layer 1)'!T76/'Data (Layer 1)'!$AF76*100</f>
        <v>-4.5753767477286331</v>
      </c>
      <c r="U76" s="388">
        <f>'Data (Layer 1)'!U76/'Data (Layer 1)'!$AF76*100</f>
        <v>-1.8606169414068876</v>
      </c>
      <c r="V76" s="430">
        <f>'Data (Layer 1)'!V76/'Data (Layer 1)'!$AF76*100</f>
        <v>0</v>
      </c>
      <c r="W76" s="391">
        <f>'Data (Layer 1)'!W76/'Data (Layer 1)'!$AF76*100</f>
        <v>0</v>
      </c>
      <c r="X76" s="391">
        <f>'Data (Layer 1)'!X76/'Data (Layer 1)'!$AF76*100</f>
        <v>0</v>
      </c>
      <c r="Y76" s="391">
        <f>'Data (Layer 1)'!Y76/'Data (Layer 1)'!$AF76*100</f>
        <v>0</v>
      </c>
      <c r="Z76" s="391">
        <f>'Data (Layer 1)'!Z76/'Data (Layer 1)'!$AF76*100</f>
        <v>0</v>
      </c>
      <c r="AA76" s="391">
        <f>'Data (Layer 1)'!AA76/'Data (Layer 1)'!$AF76*100</f>
        <v>-3.2642402480822591E-2</v>
      </c>
      <c r="AB76" s="431">
        <f>'Data (Layer 1)'!AB76/'Data (Layer 1)'!$AF76*100</f>
        <v>-0.48147543659213315</v>
      </c>
      <c r="AC76" s="388">
        <f>'Data (Layer 1)'!AC76/'Data (Layer 1)'!$AF76*100</f>
        <v>-0.51411783907295583</v>
      </c>
      <c r="AD76" s="388">
        <f>'Data (Layer 1)'!AD76/'Data (Layer 1)'!$AF76*100</f>
        <v>0</v>
      </c>
      <c r="AE76" s="432">
        <f>'Data (Layer 1)'!AE76/'Data (Layer 1)'!$AF76*100</f>
        <v>1.1560850878624667</v>
      </c>
      <c r="AF76" s="435">
        <f>'Data (Layer 1)'!AF76/'Data (Layer 1)'!$AF76*100</f>
        <v>100</v>
      </c>
      <c r="AH76" s="433"/>
      <c r="AI76" s="433"/>
      <c r="AJ76" s="433"/>
      <c r="AK76" s="433"/>
      <c r="AL76" s="433"/>
      <c r="AM76" s="433"/>
    </row>
    <row r="77" spans="1:39" x14ac:dyDescent="0.25">
      <c r="A77" s="86" t="s">
        <v>48</v>
      </c>
      <c r="B77" s="82"/>
      <c r="C77" s="83" t="s">
        <v>161</v>
      </c>
      <c r="D77" s="436">
        <f>'Data (Layer 1)'!D77/'Data (Layer 1)'!$AF$12*100</f>
        <v>0</v>
      </c>
      <c r="E77" s="437">
        <f>'Data (Layer 1)'!E77/'Data (Layer 1)'!$AF$12*100</f>
        <v>5.2322130019072155</v>
      </c>
      <c r="F77" s="437">
        <f>'Data (Layer 1)'!F77/'Data (Layer 1)'!$AF$12*100</f>
        <v>0</v>
      </c>
      <c r="G77" s="438">
        <f>'Data (Layer 1)'!G77/'Data (Layer 1)'!$AF$12*100</f>
        <v>0</v>
      </c>
      <c r="H77" s="439">
        <f>'Data (Layer 1)'!H77/'Data (Layer 1)'!$AF$12*100</f>
        <v>0</v>
      </c>
      <c r="I77" s="440">
        <f>'Data (Layer 1)'!I77/'Data (Layer 1)'!$AF$12*100</f>
        <v>2.119914617356927</v>
      </c>
      <c r="J77" s="440">
        <f>'Data (Layer 1)'!J77/'Data (Layer 1)'!$AF$12*100</f>
        <v>0</v>
      </c>
      <c r="K77" s="440">
        <f>'Data (Layer 1)'!K77/'Data (Layer 1)'!$AF$12*100</f>
        <v>0</v>
      </c>
      <c r="L77" s="440">
        <f>'Data (Layer 1)'!L77/'Data (Layer 1)'!$AF$12*100</f>
        <v>0</v>
      </c>
      <c r="M77" s="441">
        <f>'Data (Layer 1)'!M77/'Data (Layer 1)'!$AF$12*100</f>
        <v>0.13843103078069544</v>
      </c>
      <c r="N77" s="437">
        <f>'Data (Layer 1)'!N77/'Data (Layer 1)'!$AF$12*100</f>
        <v>2.2583456481376225</v>
      </c>
      <c r="O77" s="437">
        <f>'Data (Layer 1)'!O77/'Data (Layer 1)'!$AF$12*100</f>
        <v>0</v>
      </c>
      <c r="P77" s="442">
        <f>'Data (Layer 1)'!P77/'Data (Layer 1)'!$AF$12*100</f>
        <v>7.4905586500448385</v>
      </c>
      <c r="Q77" s="443">
        <f>'Data (Layer 1)'!Q77/'Data (Layer 1)'!$AF$12*100</f>
        <v>-0.16394477915450975</v>
      </c>
      <c r="R77" s="444">
        <f>'Data (Layer 1)'!R77/'Data (Layer 1)'!$AF$12*100</f>
        <v>0</v>
      </c>
      <c r="S77" s="444">
        <f>'Data (Layer 1)'!S77/'Data (Layer 1)'!$AF$12*100</f>
        <v>0</v>
      </c>
      <c r="T77" s="445">
        <f>'Data (Layer 1)'!T77/'Data (Layer 1)'!$AF$12*100</f>
        <v>6.0626728809063694E-3</v>
      </c>
      <c r="U77" s="437">
        <f>'Data (Layer 1)'!U77/'Data (Layer 1)'!$AF$12*100</f>
        <v>6.0626728809063694E-3</v>
      </c>
      <c r="V77" s="444">
        <f>'Data (Layer 1)'!V77/'Data (Layer 1)'!$AF$12*100</f>
        <v>0</v>
      </c>
      <c r="W77" s="440">
        <f>'Data (Layer 1)'!W77/'Data (Layer 1)'!$AF$12*100</f>
        <v>0</v>
      </c>
      <c r="X77" s="440">
        <f>'Data (Layer 1)'!X77/'Data (Layer 1)'!$AF$12*100</f>
        <v>0</v>
      </c>
      <c r="Y77" s="440">
        <f>'Data (Layer 1)'!Y77/'Data (Layer 1)'!$AF$12*100</f>
        <v>0</v>
      </c>
      <c r="Z77" s="440">
        <f>'Data (Layer 1)'!Z77/'Data (Layer 1)'!$AF$12*100</f>
        <v>0</v>
      </c>
      <c r="AA77" s="440">
        <f>'Data (Layer 1)'!AA77/'Data (Layer 1)'!$AF$12*100</f>
        <v>1.5156682202265924E-3</v>
      </c>
      <c r="AB77" s="445">
        <f>'Data (Layer 1)'!AB77/'Data (Layer 1)'!$AF$12*100</f>
        <v>2.2356106248342236E-2</v>
      </c>
      <c r="AC77" s="437">
        <f>'Data (Layer 1)'!AC77/'Data (Layer 1)'!$AF$12*100</f>
        <v>2.3871774468568831E-2</v>
      </c>
      <c r="AD77" s="437">
        <f>'Data (Layer 1)'!AD77/'Data (Layer 1)'!$AF$12*100</f>
        <v>0</v>
      </c>
      <c r="AE77" s="446">
        <f>'Data (Layer 1)'!AE77/'Data (Layer 1)'!$AF$12*100</f>
        <v>-0.13401033180503455</v>
      </c>
      <c r="AF77" s="447">
        <f>'Data (Layer 1)'!AF77/'Data (Layer 1)'!$AF$12*100</f>
        <v>7.3565483182398044</v>
      </c>
      <c r="AH77" s="433"/>
      <c r="AI77" s="433"/>
      <c r="AJ77" s="433"/>
      <c r="AK77" s="433"/>
      <c r="AL77" s="433"/>
      <c r="AM77" s="433"/>
    </row>
    <row r="78" spans="1:39" x14ac:dyDescent="0.25">
      <c r="A78" s="68" t="s">
        <v>39</v>
      </c>
      <c r="B78" s="82" t="s">
        <v>82</v>
      </c>
      <c r="C78" s="83" t="s">
        <v>83</v>
      </c>
      <c r="D78" s="387"/>
      <c r="E78" s="388"/>
      <c r="F78" s="388"/>
      <c r="G78" s="389"/>
      <c r="H78" s="390"/>
      <c r="I78" s="391"/>
      <c r="J78" s="391"/>
      <c r="K78" s="391"/>
      <c r="L78" s="392"/>
      <c r="M78" s="393"/>
      <c r="N78" s="388"/>
      <c r="O78" s="388"/>
      <c r="P78" s="394"/>
      <c r="Q78" s="434"/>
      <c r="R78" s="430"/>
      <c r="S78" s="430"/>
      <c r="T78" s="431"/>
      <c r="U78" s="388"/>
      <c r="V78" s="430"/>
      <c r="W78" s="391"/>
      <c r="X78" s="391"/>
      <c r="Y78" s="391"/>
      <c r="Z78" s="391"/>
      <c r="AA78" s="391"/>
      <c r="AB78" s="431"/>
      <c r="AC78" s="388"/>
      <c r="AD78" s="388"/>
      <c r="AE78" s="432"/>
      <c r="AF78" s="435"/>
      <c r="AH78" s="433"/>
      <c r="AI78" s="433"/>
      <c r="AJ78" s="433"/>
      <c r="AK78" s="433"/>
      <c r="AL78" s="433"/>
      <c r="AM78" s="433"/>
    </row>
    <row r="79" spans="1:39" x14ac:dyDescent="0.25">
      <c r="A79" s="86" t="s">
        <v>46</v>
      </c>
      <c r="B79" s="82"/>
      <c r="C79" s="83" t="s">
        <v>192</v>
      </c>
      <c r="D79" s="387">
        <f>'Data (Layer 1)'!D79/'Data (Layer 1)'!$AF79*100</f>
        <v>16.481838141828128</v>
      </c>
      <c r="E79" s="388">
        <f>'Data (Layer 1)'!E79/'Data (Layer 1)'!$AF79*100</f>
        <v>70.758060167173838</v>
      </c>
      <c r="F79" s="388">
        <f>'Data (Layer 1)'!F79/'Data (Layer 1)'!$AF79*100</f>
        <v>0</v>
      </c>
      <c r="G79" s="389">
        <f>'Data (Layer 1)'!G79/'Data (Layer 1)'!$AF79*100</f>
        <v>0</v>
      </c>
      <c r="H79" s="390">
        <f>'Data (Layer 1)'!H79/'Data (Layer 1)'!$AF79*100</f>
        <v>0</v>
      </c>
      <c r="I79" s="391">
        <f>'Data (Layer 1)'!I79/'Data (Layer 1)'!$AF79*100</f>
        <v>13.07923423596934</v>
      </c>
      <c r="J79" s="391">
        <f>'Data (Layer 1)'!J79/'Data (Layer 1)'!$AF79*100</f>
        <v>0</v>
      </c>
      <c r="K79" s="391">
        <f>'Data (Layer 1)'!K79/'Data (Layer 1)'!$AF79*100</f>
        <v>0</v>
      </c>
      <c r="L79" s="391">
        <f>'Data (Layer 1)'!L79/'Data (Layer 1)'!$AF79*100</f>
        <v>0</v>
      </c>
      <c r="M79" s="393">
        <f>'Data (Layer 1)'!M79/'Data (Layer 1)'!$AF79*100</f>
        <v>0</v>
      </c>
      <c r="N79" s="388">
        <f>'Data (Layer 1)'!N79/'Data (Layer 1)'!$AF79*100</f>
        <v>13.07923423596934</v>
      </c>
      <c r="O79" s="388">
        <f>'Data (Layer 1)'!O79/'Data (Layer 1)'!$AF79*100</f>
        <v>0</v>
      </c>
      <c r="P79" s="394">
        <f>'Data (Layer 1)'!P79/'Data (Layer 1)'!$AF79*100</f>
        <v>100.3191325449713</v>
      </c>
      <c r="Q79" s="434">
        <f>'Data (Layer 1)'!Q79/'Data (Layer 1)'!$AF79*100</f>
        <v>-0.89518893725202986</v>
      </c>
      <c r="R79" s="430">
        <f>'Data (Layer 1)'!R79/'Data (Layer 1)'!$AF79*100</f>
        <v>5.2001078540888257E-2</v>
      </c>
      <c r="S79" s="430">
        <f>'Data (Layer 1)'!S79/'Data (Layer 1)'!$AF79*100</f>
        <v>1.9259658718847501E-2</v>
      </c>
      <c r="T79" s="431">
        <f>'Data (Layer 1)'!T79/'Data (Layer 1)'!$AF79*100</f>
        <v>9.8802049227687691E-2</v>
      </c>
      <c r="U79" s="388">
        <f>'Data (Layer 1)'!U79/'Data (Layer 1)'!$AF79*100</f>
        <v>0.17006278648742346</v>
      </c>
      <c r="V79" s="430">
        <f>'Data (Layer 1)'!V79/'Data (Layer 1)'!$AF79*100</f>
        <v>4.4297215053349256E-2</v>
      </c>
      <c r="W79" s="391">
        <f>'Data (Layer 1)'!W79/'Data (Layer 1)'!$AF79*100</f>
        <v>0</v>
      </c>
      <c r="X79" s="391">
        <f>'Data (Layer 1)'!X79/'Data (Layer 1)'!$AF79*100</f>
        <v>0.4044528330957976</v>
      </c>
      <c r="Y79" s="391">
        <f>'Data (Layer 1)'!Y79/'Data (Layer 1)'!$AF79*100</f>
        <v>0</v>
      </c>
      <c r="Z79" s="391">
        <f>'Data (Layer 1)'!Z79/'Data (Layer 1)'!$AF79*100</f>
        <v>0</v>
      </c>
      <c r="AA79" s="391">
        <f>'Data (Layer 1)'!AA79/'Data (Layer 1)'!$AF79*100</f>
        <v>0</v>
      </c>
      <c r="AB79" s="431">
        <f>'Data (Layer 1)'!AB79/'Data (Layer 1)'!$AF79*100</f>
        <v>-6.1630907900312006E-3</v>
      </c>
      <c r="AC79" s="388">
        <f>'Data (Layer 1)'!AC79/'Data (Layer 1)'!$AF79*100</f>
        <v>0.44258695735911563</v>
      </c>
      <c r="AD79" s="388">
        <f>'Data (Layer 1)'!AD79/'Data (Layer 1)'!$AF79*100</f>
        <v>-3.6593351565810249E-2</v>
      </c>
      <c r="AE79" s="432">
        <f>'Data (Layer 1)'!AE79/'Data (Layer 1)'!$AF79*100</f>
        <v>-0.31913254497130117</v>
      </c>
      <c r="AF79" s="435">
        <f>'Data (Layer 1)'!AF79/'Data (Layer 1)'!$AF79*100</f>
        <v>100</v>
      </c>
      <c r="AH79" s="433"/>
      <c r="AI79" s="433"/>
      <c r="AJ79" s="433"/>
      <c r="AK79" s="433"/>
      <c r="AL79" s="433"/>
      <c r="AM79" s="433"/>
    </row>
    <row r="80" spans="1:39" x14ac:dyDescent="0.25">
      <c r="A80" s="86" t="s">
        <v>47</v>
      </c>
      <c r="B80" s="82"/>
      <c r="C80" s="83" t="s">
        <v>193</v>
      </c>
      <c r="D80" s="387">
        <f>'Data (Layer 1)'!D80/'Data (Layer 1)'!$AF80*100</f>
        <v>31.013324822468686</v>
      </c>
      <c r="E80" s="388">
        <f>'Data (Layer 1)'!E80/'Data (Layer 1)'!$AF80*100</f>
        <v>62.89794941354824</v>
      </c>
      <c r="F80" s="388">
        <f>'Data (Layer 1)'!F80/'Data (Layer 1)'!$AF80*100</f>
        <v>0</v>
      </c>
      <c r="G80" s="389">
        <f>'Data (Layer 1)'!G80/'Data (Layer 1)'!$AF80*100</f>
        <v>0</v>
      </c>
      <c r="H80" s="390">
        <f>'Data (Layer 1)'!H80/'Data (Layer 1)'!$AF80*100</f>
        <v>0</v>
      </c>
      <c r="I80" s="391">
        <f>'Data (Layer 1)'!I80/'Data (Layer 1)'!$AF80*100</f>
        <v>0</v>
      </c>
      <c r="J80" s="391">
        <f>'Data (Layer 1)'!J80/'Data (Layer 1)'!$AF80*100</f>
        <v>0</v>
      </c>
      <c r="K80" s="391">
        <f>'Data (Layer 1)'!K80/'Data (Layer 1)'!$AF80*100</f>
        <v>0</v>
      </c>
      <c r="L80" s="391">
        <f>'Data (Layer 1)'!L80/'Data (Layer 1)'!$AF80*100</f>
        <v>0</v>
      </c>
      <c r="M80" s="393">
        <f>'Data (Layer 1)'!M80/'Data (Layer 1)'!$AF80*100</f>
        <v>0</v>
      </c>
      <c r="N80" s="388">
        <f>'Data (Layer 1)'!N80/'Data (Layer 1)'!$AF80*100</f>
        <v>0</v>
      </c>
      <c r="O80" s="388">
        <f>'Data (Layer 1)'!O80/'Data (Layer 1)'!$AF80*100</f>
        <v>0</v>
      </c>
      <c r="P80" s="394">
        <f>'Data (Layer 1)'!P80/'Data (Layer 1)'!$AF80*100</f>
        <v>93.911274236016922</v>
      </c>
      <c r="Q80" s="434">
        <f>'Data (Layer 1)'!Q80/'Data (Layer 1)'!$AF80*100</f>
        <v>10.080587249660896</v>
      </c>
      <c r="R80" s="430">
        <f>'Data (Layer 1)'!R80/'Data (Layer 1)'!$AF80*100</f>
        <v>0.40692571610947104</v>
      </c>
      <c r="S80" s="430">
        <f>'Data (Layer 1)'!S80/'Data (Layer 1)'!$AF80*100</f>
        <v>0.35107316683954365</v>
      </c>
      <c r="T80" s="431">
        <f>'Data (Layer 1)'!T80/'Data (Layer 1)'!$AF80*100</f>
        <v>-1.1705098539854784</v>
      </c>
      <c r="U80" s="388">
        <f>'Data (Layer 1)'!U80/'Data (Layer 1)'!$AF80*100</f>
        <v>-0.41251097103646378</v>
      </c>
      <c r="V80" s="430">
        <f>'Data (Layer 1)'!V80/'Data (Layer 1)'!$AF80*100</f>
        <v>0</v>
      </c>
      <c r="W80" s="391">
        <f>'Data (Layer 1)'!W80/'Data (Layer 1)'!$AF80*100</f>
        <v>0</v>
      </c>
      <c r="X80" s="391">
        <f>'Data (Layer 1)'!X80/'Data (Layer 1)'!$AF80*100</f>
        <v>0</v>
      </c>
      <c r="Y80" s="391">
        <f>'Data (Layer 1)'!Y80/'Data (Layer 1)'!$AF80*100</f>
        <v>0</v>
      </c>
      <c r="Z80" s="391">
        <f>'Data (Layer 1)'!Z80/'Data (Layer 1)'!$AF80*100</f>
        <v>0</v>
      </c>
      <c r="AA80" s="391">
        <f>'Data (Layer 1)'!AA80/'Data (Layer 1)'!$AF80*100</f>
        <v>-7.9789356099896278E-3</v>
      </c>
      <c r="AB80" s="431">
        <f>'Data (Layer 1)'!AB80/'Data (Layer 1)'!$AF80*100</f>
        <v>-1.3452485438442512</v>
      </c>
      <c r="AC80" s="388">
        <f>'Data (Layer 1)'!AC80/'Data (Layer 1)'!$AF80*100</f>
        <v>-1.3532274794542407</v>
      </c>
      <c r="AD80" s="388">
        <f>'Data (Layer 1)'!AD80/'Data (Layer 1)'!$AF80*100</f>
        <v>-2.226123035187106</v>
      </c>
      <c r="AE80" s="432">
        <f>'Data (Layer 1)'!AE80/'Data (Layer 1)'!$AF80*100</f>
        <v>6.088725763983085</v>
      </c>
      <c r="AF80" s="435">
        <f>'Data (Layer 1)'!AF80/'Data (Layer 1)'!$AF80*100</f>
        <v>100</v>
      </c>
      <c r="AH80" s="433"/>
      <c r="AI80" s="433"/>
      <c r="AJ80" s="433"/>
      <c r="AK80" s="433"/>
      <c r="AL80" s="433"/>
      <c r="AM80" s="433"/>
    </row>
    <row r="81" spans="1:39" x14ac:dyDescent="0.25">
      <c r="A81" s="86" t="s">
        <v>48</v>
      </c>
      <c r="B81" s="82"/>
      <c r="C81" s="83" t="s">
        <v>161</v>
      </c>
      <c r="D81" s="436">
        <f>'Data (Layer 1)'!D81/'Data (Layer 1)'!$AF$12*100</f>
        <v>0.58994859358619733</v>
      </c>
      <c r="E81" s="437">
        <f>'Data (Layer 1)'!E81/'Data (Layer 1)'!$AF$12*100</f>
        <v>3.6446768469048791</v>
      </c>
      <c r="F81" s="437">
        <f>'Data (Layer 1)'!F81/'Data (Layer 1)'!$AF$12*100</f>
        <v>0</v>
      </c>
      <c r="G81" s="438">
        <f>'Data (Layer 1)'!G81/'Data (Layer 1)'!$AF$12*100</f>
        <v>0</v>
      </c>
      <c r="H81" s="439">
        <f>'Data (Layer 1)'!H81/'Data (Layer 1)'!$AF$12*100</f>
        <v>0</v>
      </c>
      <c r="I81" s="440">
        <f>'Data (Layer 1)'!I81/'Data (Layer 1)'!$AF$12*100</f>
        <v>0.85774190696323238</v>
      </c>
      <c r="J81" s="440">
        <f>'Data (Layer 1)'!J81/'Data (Layer 1)'!$AF$12*100</f>
        <v>0</v>
      </c>
      <c r="K81" s="440">
        <f>'Data (Layer 1)'!K81/'Data (Layer 1)'!$AF$12*100</f>
        <v>0</v>
      </c>
      <c r="L81" s="440">
        <f>'Data (Layer 1)'!L81/'Data (Layer 1)'!$AF$12*100</f>
        <v>0</v>
      </c>
      <c r="M81" s="441">
        <f>'Data (Layer 1)'!M81/'Data (Layer 1)'!$AF$12*100</f>
        <v>0</v>
      </c>
      <c r="N81" s="437">
        <f>'Data (Layer 1)'!N81/'Data (Layer 1)'!$AF$12*100</f>
        <v>0.85774190696323238</v>
      </c>
      <c r="O81" s="437">
        <f>'Data (Layer 1)'!O81/'Data (Layer 1)'!$AF$12*100</f>
        <v>0</v>
      </c>
      <c r="P81" s="442">
        <f>'Data (Layer 1)'!P81/'Data (Layer 1)'!$AF$12*100</f>
        <v>5.0923673474543092</v>
      </c>
      <c r="Q81" s="443">
        <f>'Data (Layer 1)'!Q81/'Data (Layer 1)'!$AF$12*100</f>
        <v>-0.21828148484963308</v>
      </c>
      <c r="R81" s="444">
        <f>'Data (Layer 1)'!R81/'Data (Layer 1)'!$AF$12*100</f>
        <v>-3.0313364404531847E-3</v>
      </c>
      <c r="S81" s="444">
        <f>'Data (Layer 1)'!S81/'Data (Layer 1)'!$AF$12*100</f>
        <v>-4.2943932906420118E-3</v>
      </c>
      <c r="T81" s="445">
        <f>'Data (Layer 1)'!T81/'Data (Layer 1)'!$AF$12*100</f>
        <v>2.5008525633738773E-2</v>
      </c>
      <c r="U81" s="437">
        <f>'Data (Layer 1)'!U81/'Data (Layer 1)'!$AF$12*100</f>
        <v>1.7682795902643576E-2</v>
      </c>
      <c r="V81" s="444">
        <f>'Data (Layer 1)'!V81/'Data (Layer 1)'!$AF$12*100</f>
        <v>2.9050307554343022E-3</v>
      </c>
      <c r="W81" s="440">
        <f>'Data (Layer 1)'!W81/'Data (Layer 1)'!$AF$12*100</f>
        <v>0</v>
      </c>
      <c r="X81" s="440">
        <f>'Data (Layer 1)'!X81/'Data (Layer 1)'!$AF$12*100</f>
        <v>2.6524193853965365E-2</v>
      </c>
      <c r="Y81" s="440">
        <f>'Data (Layer 1)'!Y81/'Data (Layer 1)'!$AF$12*100</f>
        <v>0</v>
      </c>
      <c r="Z81" s="440">
        <f>'Data (Layer 1)'!Z81/'Data (Layer 1)'!$AF$12*100</f>
        <v>0</v>
      </c>
      <c r="AA81" s="440">
        <f>'Data (Layer 1)'!AA81/'Data (Layer 1)'!$AF$12*100</f>
        <v>1.2630568501888269E-4</v>
      </c>
      <c r="AB81" s="445">
        <f>'Data (Layer 1)'!AB81/'Data (Layer 1)'!$AF$12*100</f>
        <v>2.0890960302123202E-2</v>
      </c>
      <c r="AC81" s="437">
        <f>'Data (Layer 1)'!AC81/'Data (Layer 1)'!$AF$12*100</f>
        <v>5.044649059654175E-2</v>
      </c>
      <c r="AD81" s="437">
        <f>'Data (Layer 1)'!AD81/'Data (Layer 1)'!$AF$12*100</f>
        <v>3.2839478104909503E-2</v>
      </c>
      <c r="AE81" s="446">
        <f>'Data (Layer 1)'!AE81/'Data (Layer 1)'!$AF$12*100</f>
        <v>-0.11731272024553814</v>
      </c>
      <c r="AF81" s="447">
        <f>'Data (Layer 1)'!AF81/'Data (Layer 1)'!$AF$12*100</f>
        <v>4.9750546272087703</v>
      </c>
      <c r="AH81" s="433"/>
      <c r="AI81" s="433"/>
      <c r="AJ81" s="433"/>
      <c r="AK81" s="433"/>
      <c r="AL81" s="433"/>
      <c r="AM81" s="433"/>
    </row>
    <row r="82" spans="1:39" x14ac:dyDescent="0.25">
      <c r="A82" s="68" t="s">
        <v>39</v>
      </c>
      <c r="B82" s="82" t="s">
        <v>84</v>
      </c>
      <c r="C82" s="83" t="s">
        <v>85</v>
      </c>
      <c r="D82" s="387"/>
      <c r="E82" s="388"/>
      <c r="F82" s="388"/>
      <c r="G82" s="389"/>
      <c r="H82" s="390"/>
      <c r="I82" s="391"/>
      <c r="J82" s="391"/>
      <c r="K82" s="391"/>
      <c r="L82" s="392"/>
      <c r="M82" s="393"/>
      <c r="N82" s="388"/>
      <c r="O82" s="388"/>
      <c r="P82" s="394"/>
      <c r="Q82" s="434"/>
      <c r="R82" s="430"/>
      <c r="S82" s="430"/>
      <c r="T82" s="431"/>
      <c r="U82" s="388"/>
      <c r="V82" s="430"/>
      <c r="W82" s="391"/>
      <c r="X82" s="391"/>
      <c r="Y82" s="391"/>
      <c r="Z82" s="391"/>
      <c r="AA82" s="391"/>
      <c r="AB82" s="431"/>
      <c r="AC82" s="388"/>
      <c r="AD82" s="388"/>
      <c r="AE82" s="432"/>
      <c r="AF82" s="435"/>
      <c r="AH82" s="433"/>
      <c r="AI82" s="433"/>
      <c r="AJ82" s="433"/>
      <c r="AK82" s="433"/>
      <c r="AL82" s="433"/>
      <c r="AM82" s="433"/>
    </row>
    <row r="83" spans="1:39" x14ac:dyDescent="0.25">
      <c r="A83" s="86" t="s">
        <v>46</v>
      </c>
      <c r="B83" s="82"/>
      <c r="C83" s="83" t="s">
        <v>194</v>
      </c>
      <c r="D83" s="387">
        <f>'Data (Layer 1)'!D83/'Data (Layer 1)'!$AF83*100</f>
        <v>77.939613504246651</v>
      </c>
      <c r="E83" s="388">
        <f>'Data (Layer 1)'!E83/'Data (Layer 1)'!$AF83*100</f>
        <v>11.76677171612617</v>
      </c>
      <c r="F83" s="388">
        <f>'Data (Layer 1)'!F83/'Data (Layer 1)'!$AF83*100</f>
        <v>14.850789719323865</v>
      </c>
      <c r="G83" s="389">
        <f>'Data (Layer 1)'!G83/'Data (Layer 1)'!$AF83*100</f>
        <v>0</v>
      </c>
      <c r="H83" s="390">
        <f>'Data (Layer 1)'!H83/'Data (Layer 1)'!$AF83*100</f>
        <v>0</v>
      </c>
      <c r="I83" s="391">
        <f>'Data (Layer 1)'!I83/'Data (Layer 1)'!$AF83*100</f>
        <v>5.9148082770348324E-2</v>
      </c>
      <c r="J83" s="391">
        <f>'Data (Layer 1)'!J83/'Data (Layer 1)'!$AF83*100</f>
        <v>0</v>
      </c>
      <c r="K83" s="391">
        <f>'Data (Layer 1)'!K83/'Data (Layer 1)'!$AF83*100</f>
        <v>0</v>
      </c>
      <c r="L83" s="391">
        <f>'Data (Layer 1)'!L83/'Data (Layer 1)'!$AF83*100</f>
        <v>0</v>
      </c>
      <c r="M83" s="393">
        <f>'Data (Layer 1)'!M83/'Data (Layer 1)'!$AF83*100</f>
        <v>0</v>
      </c>
      <c r="N83" s="388">
        <f>'Data (Layer 1)'!N83/'Data (Layer 1)'!$AF83*100</f>
        <v>5.9148082770348324E-2</v>
      </c>
      <c r="O83" s="388">
        <f>'Data (Layer 1)'!O83/'Data (Layer 1)'!$AF83*100</f>
        <v>0</v>
      </c>
      <c r="P83" s="394">
        <f>'Data (Layer 1)'!P83/'Data (Layer 1)'!$AF83*100</f>
        <v>104.61632302246704</v>
      </c>
      <c r="Q83" s="434">
        <f>'Data (Layer 1)'!Q83/'Data (Layer 1)'!$AF83*100</f>
        <v>0</v>
      </c>
      <c r="R83" s="430">
        <f>'Data (Layer 1)'!R83/'Data (Layer 1)'!$AF83*100</f>
        <v>5.9148082770348324E-2</v>
      </c>
      <c r="S83" s="430">
        <f>'Data (Layer 1)'!S83/'Data (Layer 1)'!$AF83*100</f>
        <v>0</v>
      </c>
      <c r="T83" s="431">
        <f>'Data (Layer 1)'!T83/'Data (Layer 1)'!$AF83*100</f>
        <v>-4.644972875058917</v>
      </c>
      <c r="U83" s="388">
        <f>'Data (Layer 1)'!U83/'Data (Layer 1)'!$AF83*100</f>
        <v>-4.5858247922885687</v>
      </c>
      <c r="V83" s="430">
        <f>'Data (Layer 1)'!V83/'Data (Layer 1)'!$AF83*100</f>
        <v>0.21626017762908606</v>
      </c>
      <c r="W83" s="391">
        <f>'Data (Layer 1)'!W83/'Data (Layer 1)'!$AF83*100</f>
        <v>0</v>
      </c>
      <c r="X83" s="391">
        <f>'Data (Layer 1)'!X83/'Data (Layer 1)'!$AF83*100</f>
        <v>0</v>
      </c>
      <c r="Y83" s="391">
        <f>'Data (Layer 1)'!Y83/'Data (Layer 1)'!$AF83*100</f>
        <v>0</v>
      </c>
      <c r="Z83" s="391">
        <f>'Data (Layer 1)'!Z83/'Data (Layer 1)'!$AF83*100</f>
        <v>0</v>
      </c>
      <c r="AA83" s="391">
        <f>'Data (Layer 1)'!AA83/'Data (Layer 1)'!$AF83*100</f>
        <v>0</v>
      </c>
      <c r="AB83" s="431">
        <f>'Data (Layer 1)'!AB83/'Data (Layer 1)'!$AF83*100</f>
        <v>0</v>
      </c>
      <c r="AC83" s="388">
        <f>'Data (Layer 1)'!AC83/'Data (Layer 1)'!$AF83*100</f>
        <v>0.21626017762908606</v>
      </c>
      <c r="AD83" s="388">
        <f>'Data (Layer 1)'!AD83/'Data (Layer 1)'!$AF83*100</f>
        <v>-0.24675840780754693</v>
      </c>
      <c r="AE83" s="432">
        <f>'Data (Layer 1)'!AE83/'Data (Layer 1)'!$AF83*100</f>
        <v>-4.6163230224670295</v>
      </c>
      <c r="AF83" s="435">
        <f>'Data (Layer 1)'!AF83/'Data (Layer 1)'!$AF83*100</f>
        <v>100</v>
      </c>
      <c r="AH83" s="433"/>
      <c r="AI83" s="433"/>
      <c r="AJ83" s="433"/>
      <c r="AK83" s="433"/>
      <c r="AL83" s="433"/>
      <c r="AM83" s="433"/>
    </row>
    <row r="84" spans="1:39" x14ac:dyDescent="0.25">
      <c r="A84" s="86" t="s">
        <v>47</v>
      </c>
      <c r="B84" s="82"/>
      <c r="C84" s="83" t="s">
        <v>195</v>
      </c>
      <c r="D84" s="387">
        <f>'Data (Layer 1)'!D84/'Data (Layer 1)'!$AF84*100</f>
        <v>86.536630485051276</v>
      </c>
      <c r="E84" s="388">
        <f>'Data (Layer 1)'!E84/'Data (Layer 1)'!$AF84*100</f>
        <v>0</v>
      </c>
      <c r="F84" s="388">
        <f>'Data (Layer 1)'!F84/'Data (Layer 1)'!$AF84*100</f>
        <v>0.32373024293370328</v>
      </c>
      <c r="G84" s="389">
        <f>'Data (Layer 1)'!G84/'Data (Layer 1)'!$AF84*100</f>
        <v>0</v>
      </c>
      <c r="H84" s="390">
        <f>'Data (Layer 1)'!H84/'Data (Layer 1)'!$AF84*100</f>
        <v>0</v>
      </c>
      <c r="I84" s="391">
        <f>'Data (Layer 1)'!I84/'Data (Layer 1)'!$AF84*100</f>
        <v>0</v>
      </c>
      <c r="J84" s="391">
        <f>'Data (Layer 1)'!J84/'Data (Layer 1)'!$AF84*100</f>
        <v>0</v>
      </c>
      <c r="K84" s="391">
        <f>'Data (Layer 1)'!K84/'Data (Layer 1)'!$AF84*100</f>
        <v>0</v>
      </c>
      <c r="L84" s="391">
        <f>'Data (Layer 1)'!L84/'Data (Layer 1)'!$AF84*100</f>
        <v>0</v>
      </c>
      <c r="M84" s="393">
        <f>'Data (Layer 1)'!M84/'Data (Layer 1)'!$AF84*100</f>
        <v>19.616964552898612</v>
      </c>
      <c r="N84" s="388">
        <f>'Data (Layer 1)'!N84/'Data (Layer 1)'!$AF84*100</f>
        <v>19.616964552898612</v>
      </c>
      <c r="O84" s="388">
        <f>'Data (Layer 1)'!O84/'Data (Layer 1)'!$AF84*100</f>
        <v>0</v>
      </c>
      <c r="P84" s="394">
        <f>'Data (Layer 1)'!P84/'Data (Layer 1)'!$AF84*100</f>
        <v>106.47732528088358</v>
      </c>
      <c r="Q84" s="434">
        <f>'Data (Layer 1)'!Q84/'Data (Layer 1)'!$AF84*100</f>
        <v>0</v>
      </c>
      <c r="R84" s="430">
        <f>'Data (Layer 1)'!R84/'Data (Layer 1)'!$AF84*100</f>
        <v>0.8922984847248292</v>
      </c>
      <c r="S84" s="430">
        <f>'Data (Layer 1)'!S84/'Data (Layer 1)'!$AF84*100</f>
        <v>0.1469027993144536</v>
      </c>
      <c r="T84" s="431">
        <f>'Data (Layer 1)'!T84/'Data (Layer 1)'!$AF84*100</f>
        <v>-3.0795179411844718</v>
      </c>
      <c r="U84" s="388">
        <f>'Data (Layer 1)'!U84/'Data (Layer 1)'!$AF84*100</f>
        <v>-2.0403166571451892</v>
      </c>
      <c r="V84" s="430">
        <f>'Data (Layer 1)'!V84/'Data (Layer 1)'!$AF84*100</f>
        <v>0</v>
      </c>
      <c r="W84" s="391">
        <f>'Data (Layer 1)'!W84/'Data (Layer 1)'!$AF84*100</f>
        <v>0</v>
      </c>
      <c r="X84" s="391">
        <f>'Data (Layer 1)'!X84/'Data (Layer 1)'!$AF84*100</f>
        <v>0</v>
      </c>
      <c r="Y84" s="391">
        <f>'Data (Layer 1)'!Y84/'Data (Layer 1)'!$AF84*100</f>
        <v>0</v>
      </c>
      <c r="Z84" s="391">
        <f>'Data (Layer 1)'!Z84/'Data (Layer 1)'!$AF84*100</f>
        <v>0</v>
      </c>
      <c r="AA84" s="391">
        <f>'Data (Layer 1)'!AA84/'Data (Layer 1)'!$AF84*100</f>
        <v>-2.9924644304796102E-2</v>
      </c>
      <c r="AB84" s="431">
        <f>'Data (Layer 1)'!AB84/'Data (Layer 1)'!$AF84*100</f>
        <v>-2.331401833564569</v>
      </c>
      <c r="AC84" s="388">
        <f>'Data (Layer 1)'!AC84/'Data (Layer 1)'!$AF84*100</f>
        <v>-2.3613264778693654</v>
      </c>
      <c r="AD84" s="388">
        <f>'Data (Layer 1)'!AD84/'Data (Layer 1)'!$AF84*100</f>
        <v>-2.0756821458690391</v>
      </c>
      <c r="AE84" s="432">
        <f>'Data (Layer 1)'!AE84/'Data (Layer 1)'!$AF84*100</f>
        <v>-6.4773252808835933</v>
      </c>
      <c r="AF84" s="435">
        <f>'Data (Layer 1)'!AF84/'Data (Layer 1)'!$AF84*100</f>
        <v>100</v>
      </c>
      <c r="AH84" s="433"/>
      <c r="AI84" s="433"/>
      <c r="AJ84" s="433"/>
      <c r="AK84" s="433"/>
      <c r="AL84" s="433"/>
      <c r="AM84" s="433"/>
    </row>
    <row r="85" spans="1:39" x14ac:dyDescent="0.25">
      <c r="A85" s="86" t="s">
        <v>48</v>
      </c>
      <c r="B85" s="82"/>
      <c r="C85" s="83" t="s">
        <v>161</v>
      </c>
      <c r="D85" s="436">
        <f>'Data (Layer 1)'!D85/'Data (Layer 1)'!$AF$12*100</f>
        <v>6.6339534942467759</v>
      </c>
      <c r="E85" s="437">
        <f>'Data (Layer 1)'!E85/'Data (Layer 1)'!$AF$12*100</f>
        <v>1.6081239816604147</v>
      </c>
      <c r="F85" s="437">
        <f>'Data (Layer 1)'!F85/'Data (Layer 1)'!$AF$12*100</f>
        <v>2.0145756760511788</v>
      </c>
      <c r="G85" s="438">
        <f>'Data (Layer 1)'!G85/'Data (Layer 1)'!$AF$12*100</f>
        <v>0</v>
      </c>
      <c r="H85" s="439">
        <f>'Data (Layer 1)'!H85/'Data (Layer 1)'!$AF$12*100</f>
        <v>0</v>
      </c>
      <c r="I85" s="440">
        <f>'Data (Layer 1)'!I85/'Data (Layer 1)'!$AF$12*100</f>
        <v>8.083563841208492E-3</v>
      </c>
      <c r="J85" s="440">
        <f>'Data (Layer 1)'!J85/'Data (Layer 1)'!$AF$12*100</f>
        <v>0</v>
      </c>
      <c r="K85" s="440">
        <f>'Data (Layer 1)'!K85/'Data (Layer 1)'!$AF$12*100</f>
        <v>0</v>
      </c>
      <c r="L85" s="440">
        <f>'Data (Layer 1)'!L85/'Data (Layer 1)'!$AF$12*100</f>
        <v>0</v>
      </c>
      <c r="M85" s="441">
        <f>'Data (Layer 1)'!M85/'Data (Layer 1)'!$AF$12*100</f>
        <v>-0.91079029467116324</v>
      </c>
      <c r="N85" s="437">
        <f>'Data (Layer 1)'!N85/'Data (Layer 1)'!$AF$12*100</f>
        <v>-0.90270673082995467</v>
      </c>
      <c r="O85" s="437">
        <f>'Data (Layer 1)'!O85/'Data (Layer 1)'!$AF$12*100</f>
        <v>0</v>
      </c>
      <c r="P85" s="442">
        <f>'Data (Layer 1)'!P85/'Data (Layer 1)'!$AF$12*100</f>
        <v>9.3539464211284145</v>
      </c>
      <c r="Q85" s="443">
        <f>'Data (Layer 1)'!Q85/'Data (Layer 1)'!$AF$12*100</f>
        <v>0</v>
      </c>
      <c r="R85" s="444">
        <f>'Data (Layer 1)'!R85/'Data (Layer 1)'!$AF$12*100</f>
        <v>-3.3344700844985031E-2</v>
      </c>
      <c r="S85" s="444">
        <f>'Data (Layer 1)'!S85/'Data (Layer 1)'!$AF$12*100</f>
        <v>-6.8205069910196653E-3</v>
      </c>
      <c r="T85" s="445">
        <f>'Data (Layer 1)'!T85/'Data (Layer 1)'!$AF$12*100</f>
        <v>-0.49183433746352917</v>
      </c>
      <c r="U85" s="437">
        <f>'Data (Layer 1)'!U85/'Data (Layer 1)'!$AF$12*100</f>
        <v>-0.53199954529953397</v>
      </c>
      <c r="V85" s="444">
        <f>'Data (Layer 1)'!V85/'Data (Layer 1)'!$AF$12*100</f>
        <v>2.9555530294418549E-2</v>
      </c>
      <c r="W85" s="440">
        <f>'Data (Layer 1)'!W85/'Data (Layer 1)'!$AF$12*100</f>
        <v>0</v>
      </c>
      <c r="X85" s="440">
        <f>'Data (Layer 1)'!X85/'Data (Layer 1)'!$AF$12*100</f>
        <v>0</v>
      </c>
      <c r="Y85" s="440">
        <f>'Data (Layer 1)'!Y85/'Data (Layer 1)'!$AF$12*100</f>
        <v>0</v>
      </c>
      <c r="Z85" s="440">
        <f>'Data (Layer 1)'!Z85/'Data (Layer 1)'!$AF$12*100</f>
        <v>0</v>
      </c>
      <c r="AA85" s="440">
        <f>'Data (Layer 1)'!AA85/'Data (Layer 1)'!$AF$12*100</f>
        <v>1.3893625352077096E-3</v>
      </c>
      <c r="AB85" s="445">
        <f>'Data (Layer 1)'!AB85/'Data (Layer 1)'!$AF$12*100</f>
        <v>0.10824397206118247</v>
      </c>
      <c r="AC85" s="437">
        <f>'Data (Layer 1)'!AC85/'Data (Layer 1)'!$AF$12*100</f>
        <v>0.13918886489080873</v>
      </c>
      <c r="AD85" s="437">
        <f>'Data (Layer 1)'!AD85/'Data (Layer 1)'!$AF$12*100</f>
        <v>6.2647619769365809E-2</v>
      </c>
      <c r="AE85" s="446">
        <f>'Data (Layer 1)'!AE85/'Data (Layer 1)'!$AF$12*100</f>
        <v>-0.33016306063935935</v>
      </c>
      <c r="AF85" s="447">
        <f>'Data (Layer 1)'!AF85/'Data (Layer 1)'!$AF$12*100</f>
        <v>9.0237833604890554</v>
      </c>
      <c r="AH85" s="433"/>
      <c r="AI85" s="433"/>
      <c r="AJ85" s="433"/>
      <c r="AK85" s="433"/>
      <c r="AL85" s="433"/>
      <c r="AM85" s="433"/>
    </row>
    <row r="86" spans="1:39" x14ac:dyDescent="0.25">
      <c r="A86" s="68" t="s">
        <v>39</v>
      </c>
      <c r="B86" s="82" t="s">
        <v>86</v>
      </c>
      <c r="C86" s="83" t="s">
        <v>87</v>
      </c>
      <c r="D86" s="387"/>
      <c r="E86" s="388"/>
      <c r="F86" s="388"/>
      <c r="G86" s="389"/>
      <c r="H86" s="390"/>
      <c r="I86" s="391"/>
      <c r="J86" s="391"/>
      <c r="K86" s="391"/>
      <c r="L86" s="392"/>
      <c r="M86" s="393"/>
      <c r="N86" s="388"/>
      <c r="O86" s="388"/>
      <c r="P86" s="394"/>
      <c r="Q86" s="434"/>
      <c r="R86" s="430"/>
      <c r="S86" s="430"/>
      <c r="T86" s="431"/>
      <c r="U86" s="388"/>
      <c r="V86" s="430"/>
      <c r="W86" s="391"/>
      <c r="X86" s="391"/>
      <c r="Y86" s="391"/>
      <c r="Z86" s="391"/>
      <c r="AA86" s="391"/>
      <c r="AB86" s="431"/>
      <c r="AC86" s="388"/>
      <c r="AD86" s="388"/>
      <c r="AE86" s="432"/>
      <c r="AF86" s="435"/>
      <c r="AH86" s="433"/>
      <c r="AI86" s="433"/>
      <c r="AJ86" s="433"/>
      <c r="AK86" s="433"/>
      <c r="AL86" s="433"/>
      <c r="AM86" s="433"/>
    </row>
    <row r="87" spans="1:39" x14ac:dyDescent="0.25">
      <c r="A87" s="86" t="s">
        <v>46</v>
      </c>
      <c r="B87" s="82"/>
      <c r="C87" s="83" t="s">
        <v>196</v>
      </c>
      <c r="D87" s="387">
        <f>'Data (Layer 1)'!D87/'Data (Layer 1)'!$AF87*100</f>
        <v>11.871854844425545</v>
      </c>
      <c r="E87" s="388">
        <f>'Data (Layer 1)'!E87/'Data (Layer 1)'!$AF87*100</f>
        <v>40.803742292153942</v>
      </c>
      <c r="F87" s="388">
        <f>'Data (Layer 1)'!F87/'Data (Layer 1)'!$AF87*100</f>
        <v>36.650365015238499</v>
      </c>
      <c r="G87" s="389">
        <f>'Data (Layer 1)'!G87/'Data (Layer 1)'!$AF87*100</f>
        <v>0</v>
      </c>
      <c r="H87" s="390">
        <f>'Data (Layer 1)'!H87/'Data (Layer 1)'!$AF87*100</f>
        <v>0</v>
      </c>
      <c r="I87" s="391">
        <f>'Data (Layer 1)'!I87/'Data (Layer 1)'!$AF87*100</f>
        <v>0</v>
      </c>
      <c r="J87" s="391">
        <f>'Data (Layer 1)'!J87/'Data (Layer 1)'!$AF87*100</f>
        <v>0</v>
      </c>
      <c r="K87" s="391">
        <f>'Data (Layer 1)'!K87/'Data (Layer 1)'!$AF87*100</f>
        <v>0</v>
      </c>
      <c r="L87" s="391">
        <f>'Data (Layer 1)'!L87/'Data (Layer 1)'!$AF87*100</f>
        <v>0</v>
      </c>
      <c r="M87" s="393">
        <f>'Data (Layer 1)'!M87/'Data (Layer 1)'!$AF87*100</f>
        <v>0</v>
      </c>
      <c r="N87" s="388">
        <f>'Data (Layer 1)'!N87/'Data (Layer 1)'!$AF87*100</f>
        <v>0</v>
      </c>
      <c r="O87" s="388">
        <f>'Data (Layer 1)'!O87/'Data (Layer 1)'!$AF87*100</f>
        <v>0</v>
      </c>
      <c r="P87" s="394">
        <f>'Data (Layer 1)'!P87/'Data (Layer 1)'!$AF87*100</f>
        <v>89.32596215181799</v>
      </c>
      <c r="Q87" s="434">
        <f>'Data (Layer 1)'!Q87/'Data (Layer 1)'!$AF87*100</f>
        <v>6.7403784818201151</v>
      </c>
      <c r="R87" s="430">
        <f>'Data (Layer 1)'!R87/'Data (Layer 1)'!$AF87*100</f>
        <v>0.27641930682543059</v>
      </c>
      <c r="S87" s="430">
        <f>'Data (Layer 1)'!S87/'Data (Layer 1)'!$AF87*100</f>
        <v>0</v>
      </c>
      <c r="T87" s="431">
        <f>'Data (Layer 1)'!T87/'Data (Layer 1)'!$AF87*100</f>
        <v>2.9909986533418387</v>
      </c>
      <c r="U87" s="388">
        <f>'Data (Layer 1)'!U87/'Data (Layer 1)'!$AF87*100</f>
        <v>3.2674179601672688</v>
      </c>
      <c r="V87" s="430">
        <f>'Data (Layer 1)'!V87/'Data (Layer 1)'!$AF87*100</f>
        <v>0.24806860868948899</v>
      </c>
      <c r="W87" s="391">
        <f>'Data (Layer 1)'!W87/'Data (Layer 1)'!$AF87*100</f>
        <v>0</v>
      </c>
      <c r="X87" s="391">
        <f>'Data (Layer 1)'!X87/'Data (Layer 1)'!$AF87*100</f>
        <v>0</v>
      </c>
      <c r="Y87" s="391">
        <f>'Data (Layer 1)'!Y87/'Data (Layer 1)'!$AF87*100</f>
        <v>0</v>
      </c>
      <c r="Z87" s="391">
        <f>'Data (Layer 1)'!Z87/'Data (Layer 1)'!$AF87*100</f>
        <v>0</v>
      </c>
      <c r="AA87" s="391">
        <f>'Data (Layer 1)'!AA87/'Data (Layer 1)'!$AF87*100</f>
        <v>0</v>
      </c>
      <c r="AB87" s="431">
        <f>'Data (Layer 1)'!AB87/'Data (Layer 1)'!$AF87*100</f>
        <v>0</v>
      </c>
      <c r="AC87" s="388">
        <f>'Data (Layer 1)'!AC87/'Data (Layer 1)'!$AF87*100</f>
        <v>0.24806860868948899</v>
      </c>
      <c r="AD87" s="388">
        <f>'Data (Layer 1)'!AD87/'Data (Layer 1)'!$AF87*100</f>
        <v>0.41817279750513858</v>
      </c>
      <c r="AE87" s="432">
        <f>'Data (Layer 1)'!AE87/'Data (Layer 1)'!$AF87*100</f>
        <v>10.67403784818201</v>
      </c>
      <c r="AF87" s="435">
        <f>'Data (Layer 1)'!AF87/'Data (Layer 1)'!$AF87*100</f>
        <v>100</v>
      </c>
      <c r="AH87" s="433"/>
      <c r="AI87" s="433"/>
      <c r="AJ87" s="433"/>
      <c r="AK87" s="433"/>
      <c r="AL87" s="433"/>
      <c r="AM87" s="433"/>
    </row>
    <row r="88" spans="1:39" x14ac:dyDescent="0.25">
      <c r="A88" s="86" t="s">
        <v>47</v>
      </c>
      <c r="B88" s="82"/>
      <c r="C88" s="83" t="s">
        <v>197</v>
      </c>
      <c r="D88" s="387">
        <f>'Data (Layer 1)'!D88/'Data (Layer 1)'!$AF88*100</f>
        <v>20.036453586772556</v>
      </c>
      <c r="E88" s="388">
        <f>'Data (Layer 1)'!E88/'Data (Layer 1)'!$AF88*100</f>
        <v>33.563338107017316</v>
      </c>
      <c r="F88" s="388">
        <f>'Data (Layer 1)'!F88/'Data (Layer 1)'!$AF88*100</f>
        <v>47.871370915245407</v>
      </c>
      <c r="G88" s="389">
        <f>'Data (Layer 1)'!G88/'Data (Layer 1)'!$AF88*100</f>
        <v>0</v>
      </c>
      <c r="H88" s="390">
        <f>'Data (Layer 1)'!H88/'Data (Layer 1)'!$AF88*100</f>
        <v>0</v>
      </c>
      <c r="I88" s="391">
        <f>'Data (Layer 1)'!I88/'Data (Layer 1)'!$AF88*100</f>
        <v>0</v>
      </c>
      <c r="J88" s="391">
        <f>'Data (Layer 1)'!J88/'Data (Layer 1)'!$AF88*100</f>
        <v>0</v>
      </c>
      <c r="K88" s="391">
        <f>'Data (Layer 1)'!K88/'Data (Layer 1)'!$AF88*100</f>
        <v>0</v>
      </c>
      <c r="L88" s="391">
        <f>'Data (Layer 1)'!L88/'Data (Layer 1)'!$AF88*100</f>
        <v>0</v>
      </c>
      <c r="M88" s="393">
        <f>'Data (Layer 1)'!M88/'Data (Layer 1)'!$AF88*100</f>
        <v>0</v>
      </c>
      <c r="N88" s="388">
        <f>'Data (Layer 1)'!N88/'Data (Layer 1)'!$AF88*100</f>
        <v>0</v>
      </c>
      <c r="O88" s="388">
        <f>'Data (Layer 1)'!O88/'Data (Layer 1)'!$AF88*100</f>
        <v>0</v>
      </c>
      <c r="P88" s="394">
        <f>'Data (Layer 1)'!P88/'Data (Layer 1)'!$AF88*100</f>
        <v>101.47116260903528</v>
      </c>
      <c r="Q88" s="434">
        <f>'Data (Layer 1)'!Q88/'Data (Layer 1)'!$AF88*100</f>
        <v>1.1977607082411146</v>
      </c>
      <c r="R88" s="430">
        <f>'Data (Layer 1)'!R88/'Data (Layer 1)'!$AF88*100</f>
        <v>0.84624397864861356</v>
      </c>
      <c r="S88" s="430">
        <f>'Data (Layer 1)'!S88/'Data (Layer 1)'!$AF88*100</f>
        <v>0.14321051946361152</v>
      </c>
      <c r="T88" s="431">
        <f>'Data (Layer 1)'!T88/'Data (Layer 1)'!$AF88*100</f>
        <v>-2.0309855487566724</v>
      </c>
      <c r="U88" s="388">
        <f>'Data (Layer 1)'!U88/'Data (Layer 1)'!$AF88*100</f>
        <v>-1.0415310506444473</v>
      </c>
      <c r="V88" s="430">
        <f>'Data (Layer 1)'!V88/'Data (Layer 1)'!$AF88*100</f>
        <v>0</v>
      </c>
      <c r="W88" s="391">
        <f>'Data (Layer 1)'!W88/'Data (Layer 1)'!$AF88*100</f>
        <v>0</v>
      </c>
      <c r="X88" s="391">
        <f>'Data (Layer 1)'!X88/'Data (Layer 1)'!$AF88*100</f>
        <v>0</v>
      </c>
      <c r="Y88" s="391">
        <f>'Data (Layer 1)'!Y88/'Data (Layer 1)'!$AF88*100</f>
        <v>0</v>
      </c>
      <c r="Z88" s="391">
        <f>'Data (Layer 1)'!Z88/'Data (Layer 1)'!$AF88*100</f>
        <v>0</v>
      </c>
      <c r="AA88" s="391">
        <f>'Data (Layer 1)'!AA88/'Data (Layer 1)'!$AF88*100</f>
        <v>-0.83322484051555779</v>
      </c>
      <c r="AB88" s="431">
        <f>'Data (Layer 1)'!AB88/'Data (Layer 1)'!$AF88*100</f>
        <v>-0.72907173545111315</v>
      </c>
      <c r="AC88" s="388">
        <f>'Data (Layer 1)'!AC88/'Data (Layer 1)'!$AF88*100</f>
        <v>-1.5622965759666712</v>
      </c>
      <c r="AD88" s="388">
        <f>'Data (Layer 1)'!AD88/'Data (Layer 1)'!$AF88*100</f>
        <v>-6.5095690665277955E-2</v>
      </c>
      <c r="AE88" s="432">
        <f>'Data (Layer 1)'!AE88/'Data (Layer 1)'!$AF88*100</f>
        <v>-1.4711626090352818</v>
      </c>
      <c r="AF88" s="435">
        <f>'Data (Layer 1)'!AF88/'Data (Layer 1)'!$AF88*100</f>
        <v>100</v>
      </c>
      <c r="AH88" s="433"/>
      <c r="AI88" s="433"/>
      <c r="AJ88" s="433"/>
      <c r="AK88" s="433"/>
      <c r="AL88" s="433"/>
      <c r="AM88" s="433"/>
    </row>
    <row r="89" spans="1:39" x14ac:dyDescent="0.25">
      <c r="A89" s="86" t="s">
        <v>48</v>
      </c>
      <c r="B89" s="82"/>
      <c r="C89" s="83" t="s">
        <v>161</v>
      </c>
      <c r="D89" s="436">
        <f>'Data (Layer 1)'!D89/'Data (Layer 1)'!$AF$12*100</f>
        <v>1.7177573162568047E-2</v>
      </c>
      <c r="E89" s="437">
        <f>'Data (Layer 1)'!E89/'Data (Layer 1)'!$AF$12*100</f>
        <v>0.40152577267502809</v>
      </c>
      <c r="F89" s="437">
        <f>'Data (Layer 1)'!F89/'Data (Layer 1)'!$AF$12*100</f>
        <v>0.18870069341821077</v>
      </c>
      <c r="G89" s="438">
        <f>'Data (Layer 1)'!G89/'Data (Layer 1)'!$AF$12*100</f>
        <v>0</v>
      </c>
      <c r="H89" s="439">
        <f>'Data (Layer 1)'!H89/'Data (Layer 1)'!$AF$12*100</f>
        <v>0</v>
      </c>
      <c r="I89" s="440">
        <f>'Data (Layer 1)'!I89/'Data (Layer 1)'!$AF$12*100</f>
        <v>0</v>
      </c>
      <c r="J89" s="440">
        <f>'Data (Layer 1)'!J89/'Data (Layer 1)'!$AF$12*100</f>
        <v>0</v>
      </c>
      <c r="K89" s="440">
        <f>'Data (Layer 1)'!K89/'Data (Layer 1)'!$AF$12*100</f>
        <v>0</v>
      </c>
      <c r="L89" s="440">
        <f>'Data (Layer 1)'!L89/'Data (Layer 1)'!$AF$12*100</f>
        <v>0</v>
      </c>
      <c r="M89" s="441">
        <f>'Data (Layer 1)'!M89/'Data (Layer 1)'!$AF$12*100</f>
        <v>0</v>
      </c>
      <c r="N89" s="437">
        <f>'Data (Layer 1)'!N89/'Data (Layer 1)'!$AF$12*100</f>
        <v>0</v>
      </c>
      <c r="O89" s="437">
        <f>'Data (Layer 1)'!O89/'Data (Layer 1)'!$AF$12*100</f>
        <v>0</v>
      </c>
      <c r="P89" s="442">
        <f>'Data (Layer 1)'!P89/'Data (Layer 1)'!$AF$12*100</f>
        <v>0.60740403925580688</v>
      </c>
      <c r="Q89" s="443">
        <f>'Data (Layer 1)'!Q89/'Data (Layer 1)'!$AF$12*100</f>
        <v>0.10849658343122025</v>
      </c>
      <c r="R89" s="444">
        <f>'Data (Layer 1)'!R89/'Data (Layer 1)'!$AF$12*100</f>
        <v>-3.2839478104909497E-3</v>
      </c>
      <c r="S89" s="444">
        <f>'Data (Layer 1)'!S89/'Data (Layer 1)'!$AF$12*100</f>
        <v>-1.3893625352077096E-3</v>
      </c>
      <c r="T89" s="445">
        <f>'Data (Layer 1)'!T89/'Data (Layer 1)'!$AF$12*100</f>
        <v>7.3004685940914193E-2</v>
      </c>
      <c r="U89" s="437">
        <f>'Data (Layer 1)'!U89/'Data (Layer 1)'!$AF$12*100</f>
        <v>6.8331375595215543E-2</v>
      </c>
      <c r="V89" s="444">
        <f>'Data (Layer 1)'!V89/'Data (Layer 1)'!$AF$12*100</f>
        <v>4.4206989756608939E-3</v>
      </c>
      <c r="W89" s="440">
        <f>'Data (Layer 1)'!W89/'Data (Layer 1)'!$AF$12*100</f>
        <v>0</v>
      </c>
      <c r="X89" s="440">
        <f>'Data (Layer 1)'!X89/'Data (Layer 1)'!$AF$12*100</f>
        <v>0</v>
      </c>
      <c r="Y89" s="440">
        <f>'Data (Layer 1)'!Y89/'Data (Layer 1)'!$AF$12*100</f>
        <v>0</v>
      </c>
      <c r="Z89" s="440">
        <f>'Data (Layer 1)'!Z89/'Data (Layer 1)'!$AF$12*100</f>
        <v>0</v>
      </c>
      <c r="AA89" s="440">
        <f>'Data (Layer 1)'!AA89/'Data (Layer 1)'!$AF$12*100</f>
        <v>8.083563841208492E-3</v>
      </c>
      <c r="AB89" s="445">
        <f>'Data (Layer 1)'!AB89/'Data (Layer 1)'!$AF$12*100</f>
        <v>7.0731183610574302E-3</v>
      </c>
      <c r="AC89" s="437">
        <f>'Data (Layer 1)'!AC89/'Data (Layer 1)'!$AF$12*100</f>
        <v>1.9577381177926817E-2</v>
      </c>
      <c r="AD89" s="437">
        <f>'Data (Layer 1)'!AD89/'Data (Layer 1)'!$AF$12*100</f>
        <v>8.083563841208492E-3</v>
      </c>
      <c r="AE89" s="446">
        <f>'Data (Layer 1)'!AE89/'Data (Layer 1)'!$AF$12*100</f>
        <v>0.2044889040455711</v>
      </c>
      <c r="AF89" s="447">
        <f>'Data (Layer 1)'!AF89/'Data (Layer 1)'!$AF$12*100</f>
        <v>0.81189294330137796</v>
      </c>
      <c r="AH89" s="433"/>
      <c r="AI89" s="433"/>
      <c r="AJ89" s="433"/>
      <c r="AK89" s="433"/>
      <c r="AL89" s="433"/>
      <c r="AM89" s="433"/>
    </row>
    <row r="90" spans="1:39" x14ac:dyDescent="0.25">
      <c r="A90" s="68" t="s">
        <v>39</v>
      </c>
      <c r="B90" s="82" t="s">
        <v>88</v>
      </c>
      <c r="C90" s="83" t="s">
        <v>89</v>
      </c>
      <c r="D90" s="387"/>
      <c r="E90" s="388"/>
      <c r="F90" s="388"/>
      <c r="G90" s="389"/>
      <c r="H90" s="390"/>
      <c r="I90" s="391"/>
      <c r="J90" s="391"/>
      <c r="K90" s="391"/>
      <c r="L90" s="392"/>
      <c r="M90" s="393"/>
      <c r="N90" s="388"/>
      <c r="O90" s="388"/>
      <c r="P90" s="394"/>
      <c r="Q90" s="434"/>
      <c r="R90" s="430"/>
      <c r="S90" s="430"/>
      <c r="T90" s="431"/>
      <c r="U90" s="388"/>
      <c r="V90" s="430"/>
      <c r="W90" s="391"/>
      <c r="X90" s="391"/>
      <c r="Y90" s="391"/>
      <c r="Z90" s="391"/>
      <c r="AA90" s="391"/>
      <c r="AB90" s="431"/>
      <c r="AC90" s="388"/>
      <c r="AD90" s="388"/>
      <c r="AE90" s="432"/>
      <c r="AF90" s="435"/>
      <c r="AH90" s="433"/>
      <c r="AI90" s="433"/>
      <c r="AJ90" s="433"/>
      <c r="AK90" s="433"/>
      <c r="AL90" s="433"/>
      <c r="AM90" s="433"/>
    </row>
    <row r="91" spans="1:39" x14ac:dyDescent="0.25">
      <c r="A91" s="86" t="s">
        <v>46</v>
      </c>
      <c r="B91" s="82"/>
      <c r="C91" s="83" t="s">
        <v>198</v>
      </c>
      <c r="D91" s="387">
        <f>'Data (Layer 1)'!D91/'Data (Layer 1)'!$AF91*100</f>
        <v>48.356562840867774</v>
      </c>
      <c r="E91" s="388">
        <f>'Data (Layer 1)'!E91/'Data (Layer 1)'!$AF91*100</f>
        <v>9.453399587928736</v>
      </c>
      <c r="F91" s="388">
        <f>'Data (Layer 1)'!F91/'Data (Layer 1)'!$AF91*100</f>
        <v>23.754696400436313</v>
      </c>
      <c r="G91" s="389">
        <f>'Data (Layer 1)'!G91/'Data (Layer 1)'!$AF91*100</f>
        <v>0</v>
      </c>
      <c r="H91" s="390">
        <f>'Data (Layer 1)'!H91/'Data (Layer 1)'!$AF91*100</f>
        <v>0</v>
      </c>
      <c r="I91" s="391">
        <f>'Data (Layer 1)'!I91/'Data (Layer 1)'!$AF91*100</f>
        <v>2.1573142649375834</v>
      </c>
      <c r="J91" s="391">
        <f>'Data (Layer 1)'!J91/'Data (Layer 1)'!$AF91*100</f>
        <v>0</v>
      </c>
      <c r="K91" s="391">
        <f>'Data (Layer 1)'!K91/'Data (Layer 1)'!$AF91*100</f>
        <v>0</v>
      </c>
      <c r="L91" s="391">
        <f>'Data (Layer 1)'!L91/'Data (Layer 1)'!$AF91*100</f>
        <v>0</v>
      </c>
      <c r="M91" s="393">
        <f>'Data (Layer 1)'!M91/'Data (Layer 1)'!$AF91*100</f>
        <v>4.726699793964368</v>
      </c>
      <c r="N91" s="388">
        <f>'Data (Layer 1)'!N91/'Data (Layer 1)'!$AF91*100</f>
        <v>6.8840140589019505</v>
      </c>
      <c r="O91" s="388">
        <f>'Data (Layer 1)'!O91/'Data (Layer 1)'!$AF91*100</f>
        <v>0</v>
      </c>
      <c r="P91" s="394">
        <f>'Data (Layer 1)'!P91/'Data (Layer 1)'!$AF91*100</f>
        <v>88.448672888134766</v>
      </c>
      <c r="Q91" s="434">
        <f>'Data (Layer 1)'!Q91/'Data (Layer 1)'!$AF91*100</f>
        <v>-0.17634226154405344</v>
      </c>
      <c r="R91" s="430">
        <f>'Data (Layer 1)'!R91/'Data (Layer 1)'!$AF91*100</f>
        <v>0.2120955035753242</v>
      </c>
      <c r="S91" s="430">
        <f>'Data (Layer 1)'!S91/'Data (Layer 1)'!$AF91*100</f>
        <v>0</v>
      </c>
      <c r="T91" s="431">
        <f>'Data (Layer 1)'!T91/'Data (Layer 1)'!$AF91*100</f>
        <v>2.6645255120591442</v>
      </c>
      <c r="U91" s="388">
        <f>'Data (Layer 1)'!U91/'Data (Layer 1)'!$AF91*100</f>
        <v>2.8766210156344685</v>
      </c>
      <c r="V91" s="430">
        <f>'Data (Layer 1)'!V91/'Data (Layer 1)'!$AF91*100</f>
        <v>3.0602351230153921</v>
      </c>
      <c r="W91" s="391">
        <f>'Data (Layer 1)'!W91/'Data (Layer 1)'!$AF91*100</f>
        <v>5.2660283601987636</v>
      </c>
      <c r="X91" s="391">
        <f>'Data (Layer 1)'!X91/'Data (Layer 1)'!$AF91*100</f>
        <v>0</v>
      </c>
      <c r="Y91" s="391">
        <f>'Data (Layer 1)'!Y91/'Data (Layer 1)'!$AF91*100</f>
        <v>0</v>
      </c>
      <c r="Z91" s="391">
        <f>'Data (Layer 1)'!Z91/'Data (Layer 1)'!$AF91*100</f>
        <v>0</v>
      </c>
      <c r="AA91" s="391">
        <f>'Data (Layer 1)'!AA91/'Data (Layer 1)'!$AF91*100</f>
        <v>0</v>
      </c>
      <c r="AB91" s="431">
        <f>'Data (Layer 1)'!AB91/'Data (Layer 1)'!$AF91*100</f>
        <v>-2.0603563204460065E-2</v>
      </c>
      <c r="AC91" s="388">
        <f>'Data (Layer 1)'!AC91/'Data (Layer 1)'!$AF91*100</f>
        <v>8.3056599200096954</v>
      </c>
      <c r="AD91" s="388">
        <f>'Data (Layer 1)'!AD91/'Data (Layer 1)'!$AF91*100</f>
        <v>0.54538843776511947</v>
      </c>
      <c r="AE91" s="432">
        <f>'Data (Layer 1)'!AE91/'Data (Layer 1)'!$AF91*100</f>
        <v>11.551327111865229</v>
      </c>
      <c r="AF91" s="435">
        <f>'Data (Layer 1)'!AF91/'Data (Layer 1)'!$AF91*100</f>
        <v>100</v>
      </c>
      <c r="AH91" s="433"/>
      <c r="AI91" s="433"/>
      <c r="AJ91" s="433"/>
      <c r="AK91" s="433"/>
      <c r="AL91" s="433"/>
      <c r="AM91" s="433"/>
    </row>
    <row r="92" spans="1:39" x14ac:dyDescent="0.25">
      <c r="A92" s="86" t="s">
        <v>47</v>
      </c>
      <c r="B92" s="82"/>
      <c r="C92" s="83" t="s">
        <v>199</v>
      </c>
      <c r="D92" s="387">
        <f>'Data (Layer 1)'!D92/'Data (Layer 1)'!$AF92*100</f>
        <v>54.137523008151454</v>
      </c>
      <c r="E92" s="388">
        <f>'Data (Layer 1)'!E92/'Data (Layer 1)'!$AF92*100</f>
        <v>9.4267683407835925</v>
      </c>
      <c r="F92" s="388">
        <f>'Data (Layer 1)'!F92/'Data (Layer 1)'!$AF92*100</f>
        <v>26.505390481199054</v>
      </c>
      <c r="G92" s="389">
        <f>'Data (Layer 1)'!G92/'Data (Layer 1)'!$AF92*100</f>
        <v>0</v>
      </c>
      <c r="H92" s="390">
        <f>'Data (Layer 1)'!H92/'Data (Layer 1)'!$AF92*100</f>
        <v>0</v>
      </c>
      <c r="I92" s="391">
        <f>'Data (Layer 1)'!I92/'Data (Layer 1)'!$AF92*100</f>
        <v>0</v>
      </c>
      <c r="J92" s="391">
        <f>'Data (Layer 1)'!J92/'Data (Layer 1)'!$AF92*100</f>
        <v>0</v>
      </c>
      <c r="K92" s="391">
        <f>'Data (Layer 1)'!K92/'Data (Layer 1)'!$AF92*100</f>
        <v>0</v>
      </c>
      <c r="L92" s="391">
        <f>'Data (Layer 1)'!L92/'Data (Layer 1)'!$AF92*100</f>
        <v>0</v>
      </c>
      <c r="M92" s="393">
        <f>'Data (Layer 1)'!M92/'Data (Layer 1)'!$AF92*100</f>
        <v>9.978963975808572</v>
      </c>
      <c r="N92" s="388">
        <f>'Data (Layer 1)'!N92/'Data (Layer 1)'!$AF92*100</f>
        <v>9.978963975808572</v>
      </c>
      <c r="O92" s="388">
        <f>'Data (Layer 1)'!O92/'Data (Layer 1)'!$AF92*100</f>
        <v>0</v>
      </c>
      <c r="P92" s="394">
        <f>'Data (Layer 1)'!P92/'Data (Layer 1)'!$AF92*100</f>
        <v>100.04864580594268</v>
      </c>
      <c r="Q92" s="434">
        <f>'Data (Layer 1)'!Q92/'Data (Layer 1)'!$AF92*100</f>
        <v>-0.70865106494872343</v>
      </c>
      <c r="R92" s="430">
        <f>'Data (Layer 1)'!R92/'Data (Layer 1)'!$AF92*100</f>
        <v>0.89403102813568236</v>
      </c>
      <c r="S92" s="430">
        <f>'Data (Layer 1)'!S92/'Data (Layer 1)'!$AF92*100</f>
        <v>0.36813042334998686</v>
      </c>
      <c r="T92" s="431">
        <f>'Data (Layer 1)'!T92/'Data (Layer 1)'!$AF92*100</f>
        <v>-2.5295819090191953</v>
      </c>
      <c r="U92" s="388">
        <f>'Data (Layer 1)'!U92/'Data (Layer 1)'!$AF92*100</f>
        <v>-1.2674204575335302</v>
      </c>
      <c r="V92" s="430">
        <f>'Data (Layer 1)'!V92/'Data (Layer 1)'!$AF92*100</f>
        <v>0.78885090717854323</v>
      </c>
      <c r="W92" s="391">
        <f>'Data (Layer 1)'!W92/'Data (Layer 1)'!$AF92*100</f>
        <v>2.0773073889034972</v>
      </c>
      <c r="X92" s="391">
        <f>'Data (Layer 1)'!X92/'Data (Layer 1)'!$AF92*100</f>
        <v>0</v>
      </c>
      <c r="Y92" s="391">
        <f>'Data (Layer 1)'!Y92/'Data (Layer 1)'!$AF92*100</f>
        <v>0</v>
      </c>
      <c r="Z92" s="391">
        <f>'Data (Layer 1)'!Z92/'Data (Layer 1)'!$AF92*100</f>
        <v>0</v>
      </c>
      <c r="AA92" s="391">
        <f>'Data (Layer 1)'!AA92/'Data (Layer 1)'!$AF92*100</f>
        <v>-0.22350775703392059</v>
      </c>
      <c r="AB92" s="431">
        <f>'Data (Layer 1)'!AB92/'Data (Layer 1)'!$AF92*100</f>
        <v>-0.95188009466210899</v>
      </c>
      <c r="AC92" s="388">
        <f>'Data (Layer 1)'!AC92/'Data (Layer 1)'!$AF92*100</f>
        <v>1.6907704443860112</v>
      </c>
      <c r="AD92" s="388">
        <f>'Data (Layer 1)'!AD92/'Data (Layer 1)'!$AF92*100</f>
        <v>0.236655272153563</v>
      </c>
      <c r="AE92" s="432">
        <f>'Data (Layer 1)'!AE92/'Data (Layer 1)'!$AF92*100</f>
        <v>-4.8645805942679331E-2</v>
      </c>
      <c r="AF92" s="435">
        <f>'Data (Layer 1)'!AF92/'Data (Layer 1)'!$AF92*100</f>
        <v>100</v>
      </c>
      <c r="AH92" s="433"/>
      <c r="AI92" s="433"/>
      <c r="AJ92" s="433"/>
      <c r="AK92" s="433"/>
      <c r="AL92" s="433"/>
      <c r="AM92" s="433"/>
    </row>
    <row r="93" spans="1:39" x14ac:dyDescent="0.25">
      <c r="A93" s="86" t="s">
        <v>48</v>
      </c>
      <c r="B93" s="82"/>
      <c r="C93" s="83" t="s">
        <v>161</v>
      </c>
      <c r="D93" s="436">
        <f>'Data (Layer 1)'!D93/'Data (Layer 1)'!$AF$12*100</f>
        <v>0.48780518611142687</v>
      </c>
      <c r="E93" s="437">
        <f>'Data (Layer 1)'!E93/'Data (Layer 1)'!$AF$12*100</f>
        <v>0.10647569247091812</v>
      </c>
      <c r="F93" s="437">
        <f>'Data (Layer 1)'!F93/'Data (Layer 1)'!$AF$12*100</f>
        <v>0.24048602427595264</v>
      </c>
      <c r="G93" s="438">
        <f>'Data (Layer 1)'!G93/'Data (Layer 1)'!$AF$12*100</f>
        <v>0</v>
      </c>
      <c r="H93" s="439">
        <f>'Data (Layer 1)'!H93/'Data (Layer 1)'!$AF$12*100</f>
        <v>0</v>
      </c>
      <c r="I93" s="440">
        <f>'Data (Layer 1)'!I93/'Data (Layer 1)'!$AF$12*100</f>
        <v>4.4964823866722244E-2</v>
      </c>
      <c r="J93" s="440">
        <f>'Data (Layer 1)'!J93/'Data (Layer 1)'!$AF$12*100</f>
        <v>0</v>
      </c>
      <c r="K93" s="440">
        <f>'Data (Layer 1)'!K93/'Data (Layer 1)'!$AF$12*100</f>
        <v>0</v>
      </c>
      <c r="L93" s="440">
        <f>'Data (Layer 1)'!L93/'Data (Layer 1)'!$AF$12*100</f>
        <v>0</v>
      </c>
      <c r="M93" s="441">
        <f>'Data (Layer 1)'!M93/'Data (Layer 1)'!$AF$12*100</f>
        <v>2.6524193853965368E-3</v>
      </c>
      <c r="N93" s="437">
        <f>'Data (Layer 1)'!N93/'Data (Layer 1)'!$AF$12*100</f>
        <v>4.7617243252118781E-2</v>
      </c>
      <c r="O93" s="437">
        <f>'Data (Layer 1)'!O93/'Data (Layer 1)'!$AF$12*100</f>
        <v>0</v>
      </c>
      <c r="P93" s="442">
        <f>'Data (Layer 1)'!P93/'Data (Layer 1)'!$AF$12*100</f>
        <v>0.88238414611041638</v>
      </c>
      <c r="Q93" s="443">
        <f>'Data (Layer 1)'!Q93/'Data (Layer 1)'!$AF$12*100</f>
        <v>3.132380988468329E-3</v>
      </c>
      <c r="R93" s="444">
        <f>'Data (Layer 1)'!R93/'Data (Layer 1)'!$AF$12*100</f>
        <v>-4.1680876056231289E-3</v>
      </c>
      <c r="S93" s="444">
        <f>'Data (Layer 1)'!S93/'Data (Layer 1)'!$AF$12*100</f>
        <v>-3.5365591805287151E-3</v>
      </c>
      <c r="T93" s="445">
        <f>'Data (Layer 1)'!T93/'Data (Layer 1)'!$AF$12*100</f>
        <v>7.9837823500435751E-2</v>
      </c>
      <c r="U93" s="437">
        <f>'Data (Layer 1)'!U93/'Data (Layer 1)'!$AF$12*100</f>
        <v>7.2133176714283917E-2</v>
      </c>
      <c r="V93" s="444">
        <f>'Data (Layer 1)'!V93/'Data (Layer 1)'!$AF$12*100</f>
        <v>5.6206029833402803E-2</v>
      </c>
      <c r="W93" s="440">
        <f>'Data (Layer 1)'!W93/'Data (Layer 1)'!$AF$12*100</f>
        <v>8.9803342048425605E-2</v>
      </c>
      <c r="X93" s="440">
        <f>'Data (Layer 1)'!X93/'Data (Layer 1)'!$AF$12*100</f>
        <v>0</v>
      </c>
      <c r="Y93" s="440">
        <f>'Data (Layer 1)'!Y93/'Data (Layer 1)'!$AF$12*100</f>
        <v>0</v>
      </c>
      <c r="Z93" s="440">
        <f>'Data (Layer 1)'!Z93/'Data (Layer 1)'!$AF$12*100</f>
        <v>0</v>
      </c>
      <c r="AA93" s="440">
        <f>'Data (Layer 1)'!AA93/'Data (Layer 1)'!$AF$12*100</f>
        <v>2.1471966453210059E-3</v>
      </c>
      <c r="AB93" s="445">
        <f>'Data (Layer 1)'!AB93/'Data (Layer 1)'!$AF$12*100</f>
        <v>8.7150922663029057E-3</v>
      </c>
      <c r="AC93" s="437">
        <f>'Data (Layer 1)'!AC93/'Data (Layer 1)'!$AF$12*100</f>
        <v>0.15687166079345233</v>
      </c>
      <c r="AD93" s="437">
        <f>'Data (Layer 1)'!AD93/'Data (Layer 1)'!$AF$12*100</f>
        <v>9.0940093213595537E-3</v>
      </c>
      <c r="AE93" s="446">
        <f>'Data (Layer 1)'!AE93/'Data (Layer 1)'!$AF$12*100</f>
        <v>0.24123122781756406</v>
      </c>
      <c r="AF93" s="447">
        <f>'Data (Layer 1)'!AF93/'Data (Layer 1)'!$AF$12*100</f>
        <v>1.1236153739279804</v>
      </c>
      <c r="AH93" s="433"/>
      <c r="AI93" s="433"/>
      <c r="AJ93" s="433"/>
      <c r="AK93" s="433"/>
      <c r="AL93" s="433"/>
      <c r="AM93" s="433"/>
    </row>
    <row r="94" spans="1:39" x14ac:dyDescent="0.25">
      <c r="A94" s="68" t="s">
        <v>39</v>
      </c>
      <c r="B94" s="82" t="s">
        <v>90</v>
      </c>
      <c r="C94" s="83" t="s">
        <v>91</v>
      </c>
      <c r="D94" s="387"/>
      <c r="E94" s="388"/>
      <c r="F94" s="388"/>
      <c r="G94" s="389"/>
      <c r="H94" s="390"/>
      <c r="I94" s="391"/>
      <c r="J94" s="391"/>
      <c r="K94" s="391"/>
      <c r="L94" s="392"/>
      <c r="M94" s="393"/>
      <c r="N94" s="388"/>
      <c r="O94" s="388"/>
      <c r="P94" s="394"/>
      <c r="Q94" s="434"/>
      <c r="R94" s="430"/>
      <c r="S94" s="430"/>
      <c r="T94" s="431"/>
      <c r="U94" s="388"/>
      <c r="V94" s="430"/>
      <c r="W94" s="391"/>
      <c r="X94" s="391"/>
      <c r="Y94" s="391"/>
      <c r="Z94" s="391"/>
      <c r="AA94" s="391"/>
      <c r="AB94" s="431"/>
      <c r="AC94" s="388"/>
      <c r="AD94" s="388"/>
      <c r="AE94" s="432"/>
      <c r="AF94" s="435"/>
      <c r="AH94" s="433"/>
      <c r="AI94" s="433"/>
      <c r="AJ94" s="433"/>
      <c r="AK94" s="433"/>
      <c r="AL94" s="433"/>
      <c r="AM94" s="433"/>
    </row>
    <row r="95" spans="1:39" x14ac:dyDescent="0.25">
      <c r="A95" s="86" t="s">
        <v>46</v>
      </c>
      <c r="B95" s="97"/>
      <c r="C95" s="83" t="s">
        <v>200</v>
      </c>
      <c r="D95" s="387">
        <f>'Data (Layer 1)'!D95/'Data (Layer 1)'!$AF95*100</f>
        <v>0</v>
      </c>
      <c r="E95" s="388">
        <f>'Data (Layer 1)'!E95/'Data (Layer 1)'!$AF95*100</f>
        <v>100</v>
      </c>
      <c r="F95" s="388">
        <f>'Data (Layer 1)'!F95/'Data (Layer 1)'!$AF95*100</f>
        <v>0</v>
      </c>
      <c r="G95" s="389">
        <f>'Data (Layer 1)'!G95/'Data (Layer 1)'!$AF95*100</f>
        <v>0</v>
      </c>
      <c r="H95" s="390">
        <f>'Data (Layer 1)'!H95/'Data (Layer 1)'!$AF95*100</f>
        <v>0</v>
      </c>
      <c r="I95" s="391">
        <f>'Data (Layer 1)'!I95/'Data (Layer 1)'!$AF95*100</f>
        <v>0</v>
      </c>
      <c r="J95" s="391">
        <f>'Data (Layer 1)'!J95/'Data (Layer 1)'!$AF95*100</f>
        <v>0</v>
      </c>
      <c r="K95" s="391">
        <f>'Data (Layer 1)'!K95/'Data (Layer 1)'!$AF95*100</f>
        <v>0</v>
      </c>
      <c r="L95" s="391">
        <f>'Data (Layer 1)'!L95/'Data (Layer 1)'!$AF95*100</f>
        <v>0</v>
      </c>
      <c r="M95" s="393">
        <f>'Data (Layer 1)'!M95/'Data (Layer 1)'!$AF95*100</f>
        <v>0</v>
      </c>
      <c r="N95" s="388">
        <f>'Data (Layer 1)'!N95/'Data (Layer 1)'!$AF95*100</f>
        <v>0</v>
      </c>
      <c r="O95" s="388">
        <f>'Data (Layer 1)'!O95/'Data (Layer 1)'!$AF95*100</f>
        <v>0</v>
      </c>
      <c r="P95" s="394">
        <f>'Data (Layer 1)'!P95/'Data (Layer 1)'!$AF95*100</f>
        <v>100</v>
      </c>
      <c r="Q95" s="434">
        <f>'Data (Layer 1)'!Q95/'Data (Layer 1)'!$AF95*100</f>
        <v>0</v>
      </c>
      <c r="R95" s="430">
        <f>'Data (Layer 1)'!R95/'Data (Layer 1)'!$AF95*100</f>
        <v>0</v>
      </c>
      <c r="S95" s="430">
        <f>'Data (Layer 1)'!S95/'Data (Layer 1)'!$AF95*100</f>
        <v>0</v>
      </c>
      <c r="T95" s="431">
        <f>'Data (Layer 1)'!T95/'Data (Layer 1)'!$AF95*100</f>
        <v>0</v>
      </c>
      <c r="U95" s="388">
        <f>'Data (Layer 1)'!U95/'Data (Layer 1)'!$AF95*100</f>
        <v>0</v>
      </c>
      <c r="V95" s="430">
        <f>'Data (Layer 1)'!V95/'Data (Layer 1)'!$AF95*100</f>
        <v>0</v>
      </c>
      <c r="W95" s="391">
        <f>'Data (Layer 1)'!W95/'Data (Layer 1)'!$AF95*100</f>
        <v>0</v>
      </c>
      <c r="X95" s="391">
        <f>'Data (Layer 1)'!X95/'Data (Layer 1)'!$AF95*100</f>
        <v>0</v>
      </c>
      <c r="Y95" s="391">
        <f>'Data (Layer 1)'!Y95/'Data (Layer 1)'!$AF95*100</f>
        <v>0</v>
      </c>
      <c r="Z95" s="391">
        <f>'Data (Layer 1)'!Z95/'Data (Layer 1)'!$AF95*100</f>
        <v>0</v>
      </c>
      <c r="AA95" s="391">
        <f>'Data (Layer 1)'!AA95/'Data (Layer 1)'!$AF95*100</f>
        <v>0</v>
      </c>
      <c r="AB95" s="431">
        <f>'Data (Layer 1)'!AB95/'Data (Layer 1)'!$AF95*100</f>
        <v>0</v>
      </c>
      <c r="AC95" s="388">
        <f>'Data (Layer 1)'!AC95/'Data (Layer 1)'!$AF95*100</f>
        <v>0</v>
      </c>
      <c r="AD95" s="388">
        <f>'Data (Layer 1)'!AD95/'Data (Layer 1)'!$AF95*100</f>
        <v>0</v>
      </c>
      <c r="AE95" s="432">
        <f>'Data (Layer 1)'!AE95/'Data (Layer 1)'!$AF95*100</f>
        <v>0</v>
      </c>
      <c r="AF95" s="435">
        <f>'Data (Layer 1)'!AF95/'Data (Layer 1)'!$AF95*100</f>
        <v>100</v>
      </c>
      <c r="AH95" s="433"/>
      <c r="AI95" s="433"/>
      <c r="AJ95" s="433"/>
      <c r="AK95" s="433"/>
      <c r="AL95" s="433"/>
      <c r="AM95" s="433"/>
    </row>
    <row r="96" spans="1:39" x14ac:dyDescent="0.25">
      <c r="A96" s="86" t="s">
        <v>47</v>
      </c>
      <c r="B96" s="97"/>
      <c r="C96" s="83" t="s">
        <v>201</v>
      </c>
      <c r="D96" s="387" t="e">
        <f>'Data (Layer 1)'!D96/'Data (Layer 1)'!$AF96*100</f>
        <v>#DIV/0!</v>
      </c>
      <c r="E96" s="388" t="e">
        <f>'Data (Layer 1)'!E96/'Data (Layer 1)'!$AF96*100</f>
        <v>#DIV/0!</v>
      </c>
      <c r="F96" s="388" t="e">
        <f>'Data (Layer 1)'!F96/'Data (Layer 1)'!$AF96*100</f>
        <v>#DIV/0!</v>
      </c>
      <c r="G96" s="389" t="e">
        <f>'Data (Layer 1)'!G96/'Data (Layer 1)'!$AF96*100</f>
        <v>#DIV/0!</v>
      </c>
      <c r="H96" s="390" t="e">
        <f>'Data (Layer 1)'!H96/'Data (Layer 1)'!$AF96*100</f>
        <v>#DIV/0!</v>
      </c>
      <c r="I96" s="391" t="e">
        <f>'Data (Layer 1)'!I96/'Data (Layer 1)'!$AF96*100</f>
        <v>#DIV/0!</v>
      </c>
      <c r="J96" s="391" t="e">
        <f>'Data (Layer 1)'!J96/'Data (Layer 1)'!$AF96*100</f>
        <v>#DIV/0!</v>
      </c>
      <c r="K96" s="391" t="e">
        <f>'Data (Layer 1)'!K96/'Data (Layer 1)'!$AF96*100</f>
        <v>#DIV/0!</v>
      </c>
      <c r="L96" s="391" t="e">
        <f>'Data (Layer 1)'!L96/'Data (Layer 1)'!$AF96*100</f>
        <v>#DIV/0!</v>
      </c>
      <c r="M96" s="393" t="e">
        <f>'Data (Layer 1)'!M96/'Data (Layer 1)'!$AF96*100</f>
        <v>#DIV/0!</v>
      </c>
      <c r="N96" s="388" t="e">
        <f>'Data (Layer 1)'!N96/'Data (Layer 1)'!$AF96*100</f>
        <v>#DIV/0!</v>
      </c>
      <c r="O96" s="388" t="e">
        <f>'Data (Layer 1)'!O96/'Data (Layer 1)'!$AF96*100</f>
        <v>#DIV/0!</v>
      </c>
      <c r="P96" s="394" t="e">
        <f>'Data (Layer 1)'!P96/'Data (Layer 1)'!$AF96*100</f>
        <v>#DIV/0!</v>
      </c>
      <c r="Q96" s="434" t="e">
        <f>'Data (Layer 1)'!Q96/'Data (Layer 1)'!$AF96*100</f>
        <v>#DIV/0!</v>
      </c>
      <c r="R96" s="430" t="e">
        <f>'Data (Layer 1)'!R96/'Data (Layer 1)'!$AF96*100</f>
        <v>#DIV/0!</v>
      </c>
      <c r="S96" s="430" t="e">
        <f>'Data (Layer 1)'!S96/'Data (Layer 1)'!$AF96*100</f>
        <v>#DIV/0!</v>
      </c>
      <c r="T96" s="431" t="e">
        <f>'Data (Layer 1)'!T96/'Data (Layer 1)'!$AF96*100</f>
        <v>#DIV/0!</v>
      </c>
      <c r="U96" s="388" t="e">
        <f>'Data (Layer 1)'!U96/'Data (Layer 1)'!$AF96*100</f>
        <v>#DIV/0!</v>
      </c>
      <c r="V96" s="430" t="e">
        <f>'Data (Layer 1)'!V96/'Data (Layer 1)'!$AF96*100</f>
        <v>#DIV/0!</v>
      </c>
      <c r="W96" s="391" t="e">
        <f>'Data (Layer 1)'!W96/'Data (Layer 1)'!$AF96*100</f>
        <v>#DIV/0!</v>
      </c>
      <c r="X96" s="391" t="e">
        <f>'Data (Layer 1)'!X96/'Data (Layer 1)'!$AF96*100</f>
        <v>#DIV/0!</v>
      </c>
      <c r="Y96" s="391" t="e">
        <f>'Data (Layer 1)'!Y96/'Data (Layer 1)'!$AF96*100</f>
        <v>#DIV/0!</v>
      </c>
      <c r="Z96" s="391" t="e">
        <f>'Data (Layer 1)'!Z96/'Data (Layer 1)'!$AF96*100</f>
        <v>#DIV/0!</v>
      </c>
      <c r="AA96" s="391" t="e">
        <f>'Data (Layer 1)'!AA96/'Data (Layer 1)'!$AF96*100</f>
        <v>#DIV/0!</v>
      </c>
      <c r="AB96" s="431" t="e">
        <f>'Data (Layer 1)'!AB96/'Data (Layer 1)'!$AF96*100</f>
        <v>#DIV/0!</v>
      </c>
      <c r="AC96" s="388" t="e">
        <f>'Data (Layer 1)'!AC96/'Data (Layer 1)'!$AF96*100</f>
        <v>#DIV/0!</v>
      </c>
      <c r="AD96" s="388" t="e">
        <f>'Data (Layer 1)'!AD96/'Data (Layer 1)'!$AF96*100</f>
        <v>#DIV/0!</v>
      </c>
      <c r="AE96" s="432" t="e">
        <f>'Data (Layer 1)'!AE96/'Data (Layer 1)'!$AF96*100</f>
        <v>#DIV/0!</v>
      </c>
      <c r="AF96" s="435" t="e">
        <f>'Data (Layer 1)'!AF96/'Data (Layer 1)'!$AF96*100</f>
        <v>#DIV/0!</v>
      </c>
      <c r="AH96" s="433"/>
      <c r="AI96" s="433"/>
      <c r="AJ96" s="433"/>
      <c r="AK96" s="433"/>
      <c r="AL96" s="433"/>
      <c r="AM96" s="433"/>
    </row>
    <row r="97" spans="1:39" x14ac:dyDescent="0.25">
      <c r="A97" s="86" t="s">
        <v>48</v>
      </c>
      <c r="B97" s="97"/>
      <c r="C97" s="83" t="s">
        <v>161</v>
      </c>
      <c r="D97" s="436">
        <f>'Data (Layer 1)'!D97/'Data (Layer 1)'!$AF$12*100</f>
        <v>0</v>
      </c>
      <c r="E97" s="437">
        <f>'Data (Layer 1)'!E97/'Data (Layer 1)'!$AF$12*100</f>
        <v>0.12453740542861834</v>
      </c>
      <c r="F97" s="437">
        <f>'Data (Layer 1)'!F97/'Data (Layer 1)'!$AF$12*100</f>
        <v>0</v>
      </c>
      <c r="G97" s="438">
        <f>'Data (Layer 1)'!G97/'Data (Layer 1)'!$AF$12*100</f>
        <v>0</v>
      </c>
      <c r="H97" s="439">
        <f>'Data (Layer 1)'!H97/'Data (Layer 1)'!$AF$12*100</f>
        <v>0</v>
      </c>
      <c r="I97" s="440">
        <f>'Data (Layer 1)'!I97/'Data (Layer 1)'!$AF$12*100</f>
        <v>0</v>
      </c>
      <c r="J97" s="440">
        <f>'Data (Layer 1)'!J97/'Data (Layer 1)'!$AF$12*100</f>
        <v>0</v>
      </c>
      <c r="K97" s="440">
        <f>'Data (Layer 1)'!K97/'Data (Layer 1)'!$AF$12*100</f>
        <v>0</v>
      </c>
      <c r="L97" s="440">
        <f>'Data (Layer 1)'!L97/'Data (Layer 1)'!$AF$12*100</f>
        <v>0</v>
      </c>
      <c r="M97" s="441">
        <f>'Data (Layer 1)'!M97/'Data (Layer 1)'!$AF$12*100</f>
        <v>0</v>
      </c>
      <c r="N97" s="437">
        <f>'Data (Layer 1)'!N97/'Data (Layer 1)'!$AF$12*100</f>
        <v>0</v>
      </c>
      <c r="O97" s="437">
        <f>'Data (Layer 1)'!O97/'Data (Layer 1)'!$AF$12*100</f>
        <v>0</v>
      </c>
      <c r="P97" s="442">
        <f>'Data (Layer 1)'!P97/'Data (Layer 1)'!$AF$12*100</f>
        <v>0.12453740542861834</v>
      </c>
      <c r="Q97" s="443">
        <f>'Data (Layer 1)'!Q97/'Data (Layer 1)'!$AF$12*100</f>
        <v>0</v>
      </c>
      <c r="R97" s="444">
        <f>'Data (Layer 1)'!R97/'Data (Layer 1)'!$AF$12*100</f>
        <v>0</v>
      </c>
      <c r="S97" s="444">
        <f>'Data (Layer 1)'!S97/'Data (Layer 1)'!$AF$12*100</f>
        <v>0</v>
      </c>
      <c r="T97" s="445">
        <f>'Data (Layer 1)'!T97/'Data (Layer 1)'!$AF$12*100</f>
        <v>0</v>
      </c>
      <c r="U97" s="437">
        <f>'Data (Layer 1)'!U97/'Data (Layer 1)'!$AF$12*100</f>
        <v>0</v>
      </c>
      <c r="V97" s="444">
        <f>'Data (Layer 1)'!V97/'Data (Layer 1)'!$AF$12*100</f>
        <v>0</v>
      </c>
      <c r="W97" s="440">
        <f>'Data (Layer 1)'!W97/'Data (Layer 1)'!$AF$12*100</f>
        <v>0</v>
      </c>
      <c r="X97" s="440">
        <f>'Data (Layer 1)'!X97/'Data (Layer 1)'!$AF$12*100</f>
        <v>0</v>
      </c>
      <c r="Y97" s="440">
        <f>'Data (Layer 1)'!Y97/'Data (Layer 1)'!$AF$12*100</f>
        <v>0</v>
      </c>
      <c r="Z97" s="440">
        <f>'Data (Layer 1)'!Z97/'Data (Layer 1)'!$AF$12*100</f>
        <v>0</v>
      </c>
      <c r="AA97" s="440">
        <f>'Data (Layer 1)'!AA97/'Data (Layer 1)'!$AF$12*100</f>
        <v>0</v>
      </c>
      <c r="AB97" s="445">
        <f>'Data (Layer 1)'!AB97/'Data (Layer 1)'!$AF$12*100</f>
        <v>0</v>
      </c>
      <c r="AC97" s="437">
        <f>'Data (Layer 1)'!AC97/'Data (Layer 1)'!$AF$12*100</f>
        <v>0</v>
      </c>
      <c r="AD97" s="437">
        <f>'Data (Layer 1)'!AD97/'Data (Layer 1)'!$AF$12*100</f>
        <v>0</v>
      </c>
      <c r="AE97" s="446">
        <f>'Data (Layer 1)'!AE97/'Data (Layer 1)'!$AF$12*100</f>
        <v>0</v>
      </c>
      <c r="AF97" s="447">
        <f>'Data (Layer 1)'!AF97/'Data (Layer 1)'!$AF$12*100</f>
        <v>0.12453740542861834</v>
      </c>
      <c r="AH97" s="433"/>
      <c r="AI97" s="433"/>
      <c r="AJ97" s="433"/>
      <c r="AK97" s="433"/>
      <c r="AL97" s="433"/>
      <c r="AM97" s="433"/>
    </row>
    <row r="98" spans="1:39" x14ac:dyDescent="0.25">
      <c r="A98" s="68"/>
      <c r="B98" s="99"/>
      <c r="C98" s="100"/>
      <c r="D98" s="387"/>
      <c r="E98" s="388"/>
      <c r="F98" s="388"/>
      <c r="G98" s="389"/>
      <c r="H98" s="390"/>
      <c r="I98" s="391"/>
      <c r="J98" s="391"/>
      <c r="K98" s="391"/>
      <c r="L98" s="392"/>
      <c r="M98" s="393"/>
      <c r="N98" s="388"/>
      <c r="O98" s="388"/>
      <c r="P98" s="394"/>
      <c r="Q98" s="395"/>
      <c r="R98" s="396"/>
      <c r="S98" s="396"/>
      <c r="T98" s="398"/>
      <c r="U98" s="399"/>
      <c r="V98" s="430"/>
      <c r="W98" s="391"/>
      <c r="X98" s="391"/>
      <c r="Y98" s="391"/>
      <c r="Z98" s="391"/>
      <c r="AA98" s="391"/>
      <c r="AB98" s="431"/>
      <c r="AC98" s="388"/>
      <c r="AD98" s="388"/>
      <c r="AE98" s="432"/>
      <c r="AF98" s="435"/>
      <c r="AH98" s="433"/>
      <c r="AI98" s="433"/>
      <c r="AJ98" s="433"/>
      <c r="AK98" s="433"/>
      <c r="AL98" s="433"/>
      <c r="AM98" s="433"/>
    </row>
    <row r="99" spans="1:39" x14ac:dyDescent="0.25">
      <c r="A99" s="71" t="s">
        <v>92</v>
      </c>
      <c r="B99" s="72"/>
      <c r="C99" s="73" t="s">
        <v>202</v>
      </c>
      <c r="D99" s="403">
        <f>'Data (Layer 1)'!D99/'Data (Layer 1)'!$AF$107*100</f>
        <v>0</v>
      </c>
      <c r="E99" s="404">
        <f>'Data (Layer 1)'!E99/'Data (Layer 1)'!$AF$107*100</f>
        <v>10.932084571813135</v>
      </c>
      <c r="F99" s="404">
        <f>'Data (Layer 1)'!F99/'Data (Layer 1)'!$AF$107*100</f>
        <v>0</v>
      </c>
      <c r="G99" s="405">
        <f>'Data (Layer 1)'!G99/'Data (Layer 1)'!$AF$107*100</f>
        <v>0</v>
      </c>
      <c r="H99" s="406">
        <f>'Data (Layer 1)'!H99/'Data (Layer 1)'!$AF$107*100</f>
        <v>0</v>
      </c>
      <c r="I99" s="407">
        <f>'Data (Layer 1)'!I99/'Data (Layer 1)'!$AF$107*100</f>
        <v>0</v>
      </c>
      <c r="J99" s="407">
        <f>'Data (Layer 1)'!J99/'Data (Layer 1)'!$AF$107*100</f>
        <v>0</v>
      </c>
      <c r="K99" s="407">
        <f>'Data (Layer 1)'!K99/'Data (Layer 1)'!$AF$107*100</f>
        <v>0</v>
      </c>
      <c r="L99" s="407">
        <f>'Data (Layer 1)'!L99/'Data (Layer 1)'!$AF$107*100</f>
        <v>0.35937412371712185</v>
      </c>
      <c r="M99" s="408">
        <f>'Data (Layer 1)'!M99/'Data (Layer 1)'!$AF$107*100</f>
        <v>0</v>
      </c>
      <c r="N99" s="404">
        <f>'Data (Layer 1)'!N99/'Data (Layer 1)'!$AF$107*100</f>
        <v>0.35937412371712185</v>
      </c>
      <c r="O99" s="404">
        <f>'Data (Layer 1)'!O99/'Data (Layer 1)'!$AF$107*100</f>
        <v>0</v>
      </c>
      <c r="P99" s="409">
        <f>'Data (Layer 1)'!P99/'Data (Layer 1)'!$AF$107*100</f>
        <v>11.291458695530256</v>
      </c>
      <c r="Q99" s="410">
        <f>'Data (Layer 1)'!Q99/'Data (Layer 1)'!$AF$107*100</f>
        <v>0</v>
      </c>
      <c r="R99" s="411">
        <f>'Data (Layer 1)'!R99/'Data (Layer 1)'!$AF$107*100</f>
        <v>0</v>
      </c>
      <c r="S99" s="411">
        <f>'Data (Layer 1)'!S99/'Data (Layer 1)'!$AF$107*100</f>
        <v>0</v>
      </c>
      <c r="T99" s="412">
        <f>'Data (Layer 1)'!T99/'Data (Layer 1)'!$AF$107*100</f>
        <v>0</v>
      </c>
      <c r="U99" s="404">
        <f>'Data (Layer 1)'!U99/'Data (Layer 1)'!$AF$107*100</f>
        <v>0</v>
      </c>
      <c r="V99" s="411">
        <f>'Data (Layer 1)'!V99/'Data (Layer 1)'!$AF$107*100</f>
        <v>0</v>
      </c>
      <c r="W99" s="407">
        <f>'Data (Layer 1)'!W99/'Data (Layer 1)'!$AF$107*100</f>
        <v>0</v>
      </c>
      <c r="X99" s="407">
        <f>'Data (Layer 1)'!X99/'Data (Layer 1)'!$AF$107*100</f>
        <v>0</v>
      </c>
      <c r="Y99" s="407">
        <f>'Data (Layer 1)'!Y99/'Data (Layer 1)'!$AF$107*100</f>
        <v>0</v>
      </c>
      <c r="Z99" s="407">
        <f>'Data (Layer 1)'!Z99/'Data (Layer 1)'!$AF$107*100</f>
        <v>0</v>
      </c>
      <c r="AA99" s="407">
        <f>'Data (Layer 1)'!AA99/'Data (Layer 1)'!$AF$107*100</f>
        <v>0</v>
      </c>
      <c r="AB99" s="412">
        <f>'Data (Layer 1)'!AB99/'Data (Layer 1)'!$AF$107*100</f>
        <v>0</v>
      </c>
      <c r="AC99" s="404">
        <f>'Data (Layer 1)'!AC99/'Data (Layer 1)'!$AF$107*100</f>
        <v>0</v>
      </c>
      <c r="AD99" s="404">
        <f>'Data (Layer 1)'!AD99/'Data (Layer 1)'!$AF$107*100</f>
        <v>0</v>
      </c>
      <c r="AE99" s="413">
        <f>'Data (Layer 1)'!AE99/'Data (Layer 1)'!$AF$107*100</f>
        <v>0</v>
      </c>
      <c r="AF99" s="414">
        <f>'Data (Layer 1)'!AF99/'Data (Layer 1)'!$AF$107*100</f>
        <v>11.291458695530256</v>
      </c>
      <c r="AH99" s="429"/>
      <c r="AI99" s="433"/>
      <c r="AJ99" s="433"/>
      <c r="AK99" s="429"/>
      <c r="AL99" s="429"/>
      <c r="AM99" s="433"/>
    </row>
    <row r="100" spans="1:39" x14ac:dyDescent="0.25">
      <c r="A100" s="77"/>
      <c r="B100" s="78"/>
      <c r="C100" s="100"/>
      <c r="D100" s="416"/>
      <c r="E100" s="417"/>
      <c r="F100" s="417"/>
      <c r="G100" s="418"/>
      <c r="H100" s="419"/>
      <c r="I100" s="420"/>
      <c r="J100" s="420"/>
      <c r="K100" s="420"/>
      <c r="L100" s="421"/>
      <c r="M100" s="422"/>
      <c r="N100" s="417"/>
      <c r="O100" s="417"/>
      <c r="P100" s="423"/>
      <c r="Q100" s="424"/>
      <c r="R100" s="425"/>
      <c r="S100" s="425"/>
      <c r="T100" s="426"/>
      <c r="U100" s="417"/>
      <c r="V100" s="425"/>
      <c r="W100" s="420"/>
      <c r="X100" s="420"/>
      <c r="Y100" s="420"/>
      <c r="Z100" s="420"/>
      <c r="AA100" s="420"/>
      <c r="AB100" s="426"/>
      <c r="AC100" s="417"/>
      <c r="AD100" s="417"/>
      <c r="AE100" s="427"/>
      <c r="AF100" s="428"/>
      <c r="AH100" s="433"/>
      <c r="AI100" s="433"/>
      <c r="AJ100" s="433"/>
      <c r="AK100" s="429"/>
      <c r="AL100" s="429"/>
      <c r="AM100" s="433"/>
    </row>
    <row r="101" spans="1:39" x14ac:dyDescent="0.25">
      <c r="A101" s="68" t="s">
        <v>93</v>
      </c>
      <c r="B101" s="78"/>
      <c r="C101" s="100" t="s">
        <v>202</v>
      </c>
      <c r="D101" s="387">
        <f>'Data (Layer 1)'!D101/'Data (Layer 1)'!$AF$107*100</f>
        <v>0</v>
      </c>
      <c r="E101" s="388">
        <f>'Data (Layer 1)'!E101/'Data (Layer 1)'!$AF$107*100</f>
        <v>7.3355392294318884</v>
      </c>
      <c r="F101" s="388">
        <f>'Data (Layer 1)'!F101/'Data (Layer 1)'!$AF$107*100</f>
        <v>0</v>
      </c>
      <c r="G101" s="389">
        <f>'Data (Layer 1)'!G101/'Data (Layer 1)'!$AF$107*100</f>
        <v>0</v>
      </c>
      <c r="H101" s="390">
        <f>'Data (Layer 1)'!H101/'Data (Layer 1)'!$AF$107*100</f>
        <v>0</v>
      </c>
      <c r="I101" s="391">
        <f>'Data (Layer 1)'!I101/'Data (Layer 1)'!$AF$107*100</f>
        <v>0</v>
      </c>
      <c r="J101" s="391">
        <f>'Data (Layer 1)'!J101/'Data (Layer 1)'!$AF$107*100</f>
        <v>0</v>
      </c>
      <c r="K101" s="391">
        <f>'Data (Layer 1)'!K101/'Data (Layer 1)'!$AF$107*100</f>
        <v>0</v>
      </c>
      <c r="L101" s="391">
        <f>'Data (Layer 1)'!L101/'Data (Layer 1)'!$AF$107*100</f>
        <v>0</v>
      </c>
      <c r="M101" s="393">
        <f>'Data (Layer 1)'!M101/'Data (Layer 1)'!$AF$107*100</f>
        <v>0</v>
      </c>
      <c r="N101" s="388">
        <f>'Data (Layer 1)'!N101/'Data (Layer 1)'!$AF$107*100</f>
        <v>0</v>
      </c>
      <c r="O101" s="388">
        <f>'Data (Layer 1)'!O101/'Data (Layer 1)'!$AF$107*100</f>
        <v>0</v>
      </c>
      <c r="P101" s="394">
        <f>'Data (Layer 1)'!P101/'Data (Layer 1)'!$AF$107*100</f>
        <v>7.3355392294318884</v>
      </c>
      <c r="Q101" s="434">
        <f>'Data (Layer 1)'!Q101/'Data (Layer 1)'!$AF$107*100</f>
        <v>0</v>
      </c>
      <c r="R101" s="430">
        <f>'Data (Layer 1)'!R101/'Data (Layer 1)'!$AF$107*100</f>
        <v>0</v>
      </c>
      <c r="S101" s="430">
        <f>'Data (Layer 1)'!S101/'Data (Layer 1)'!$AF$107*100</f>
        <v>0</v>
      </c>
      <c r="T101" s="431">
        <f>'Data (Layer 1)'!T101/'Data (Layer 1)'!$AF$107*100</f>
        <v>0</v>
      </c>
      <c r="U101" s="388">
        <f>'Data (Layer 1)'!U101/'Data (Layer 1)'!$AF$107*100</f>
        <v>0</v>
      </c>
      <c r="V101" s="430">
        <f>'Data (Layer 1)'!V101/'Data (Layer 1)'!$AF$107*100</f>
        <v>0</v>
      </c>
      <c r="W101" s="391">
        <f>'Data (Layer 1)'!W101/'Data (Layer 1)'!$AF$107*100</f>
        <v>0</v>
      </c>
      <c r="X101" s="391">
        <f>'Data (Layer 1)'!X101/'Data (Layer 1)'!$AF$107*100</f>
        <v>0</v>
      </c>
      <c r="Y101" s="391">
        <f>'Data (Layer 1)'!Y101/'Data (Layer 1)'!$AF$107*100</f>
        <v>0</v>
      </c>
      <c r="Z101" s="391">
        <f>'Data (Layer 1)'!Z101/'Data (Layer 1)'!$AF$107*100</f>
        <v>0</v>
      </c>
      <c r="AA101" s="391">
        <f>'Data (Layer 1)'!AA101/'Data (Layer 1)'!$AF$107*100</f>
        <v>0</v>
      </c>
      <c r="AB101" s="431">
        <f>'Data (Layer 1)'!AB101/'Data (Layer 1)'!$AF$107*100</f>
        <v>0</v>
      </c>
      <c r="AC101" s="388">
        <f>'Data (Layer 1)'!AC101/'Data (Layer 1)'!$AF$107*100</f>
        <v>0</v>
      </c>
      <c r="AD101" s="388">
        <f>'Data (Layer 1)'!AD101/'Data (Layer 1)'!$AF$107*100</f>
        <v>0</v>
      </c>
      <c r="AE101" s="432">
        <f>'Data (Layer 1)'!AE101/'Data (Layer 1)'!$AF$107*100</f>
        <v>0</v>
      </c>
      <c r="AF101" s="435">
        <f>'Data (Layer 1)'!AF101/'Data (Layer 1)'!$AF$107*100</f>
        <v>7.3355392294318884</v>
      </c>
      <c r="AH101" s="433"/>
      <c r="AI101" s="433"/>
      <c r="AJ101" s="433"/>
      <c r="AK101" s="433"/>
      <c r="AL101" s="433"/>
      <c r="AM101" s="433"/>
    </row>
    <row r="102" spans="1:39" x14ac:dyDescent="0.25">
      <c r="A102" s="68" t="s">
        <v>94</v>
      </c>
      <c r="B102" s="78"/>
      <c r="C102" s="100" t="s">
        <v>202</v>
      </c>
      <c r="D102" s="387">
        <f>'Data (Layer 1)'!D102/'Data (Layer 1)'!$AF$107*100</f>
        <v>0</v>
      </c>
      <c r="E102" s="388">
        <f>'Data (Layer 1)'!E102/'Data (Layer 1)'!$AF$107*100</f>
        <v>0.32852896640681956</v>
      </c>
      <c r="F102" s="388">
        <f>'Data (Layer 1)'!F102/'Data (Layer 1)'!$AF$107*100</f>
        <v>0</v>
      </c>
      <c r="G102" s="389">
        <f>'Data (Layer 1)'!G102/'Data (Layer 1)'!$AF$107*100</f>
        <v>0</v>
      </c>
      <c r="H102" s="390">
        <f>'Data (Layer 1)'!H102/'Data (Layer 1)'!$AF$107*100</f>
        <v>0</v>
      </c>
      <c r="I102" s="391">
        <f>'Data (Layer 1)'!I102/'Data (Layer 1)'!$AF$107*100</f>
        <v>0</v>
      </c>
      <c r="J102" s="391">
        <f>'Data (Layer 1)'!J102/'Data (Layer 1)'!$AF$107*100</f>
        <v>0</v>
      </c>
      <c r="K102" s="391">
        <f>'Data (Layer 1)'!K102/'Data (Layer 1)'!$AF$107*100</f>
        <v>0</v>
      </c>
      <c r="L102" s="391">
        <f>'Data (Layer 1)'!L102/'Data (Layer 1)'!$AF$107*100</f>
        <v>0</v>
      </c>
      <c r="M102" s="393">
        <f>'Data (Layer 1)'!M102/'Data (Layer 1)'!$AF$107*100</f>
        <v>0</v>
      </c>
      <c r="N102" s="388">
        <f>'Data (Layer 1)'!N102/'Data (Layer 1)'!$AF$107*100</f>
        <v>0</v>
      </c>
      <c r="O102" s="388">
        <f>'Data (Layer 1)'!O102/'Data (Layer 1)'!$AF$107*100</f>
        <v>0</v>
      </c>
      <c r="P102" s="394">
        <f>'Data (Layer 1)'!P102/'Data (Layer 1)'!$AF$107*100</f>
        <v>0.32852896640681956</v>
      </c>
      <c r="Q102" s="434">
        <f>'Data (Layer 1)'!Q102/'Data (Layer 1)'!$AF$107*100</f>
        <v>0</v>
      </c>
      <c r="R102" s="430">
        <f>'Data (Layer 1)'!R102/'Data (Layer 1)'!$AF$107*100</f>
        <v>0</v>
      </c>
      <c r="S102" s="430">
        <f>'Data (Layer 1)'!S102/'Data (Layer 1)'!$AF$107*100</f>
        <v>0</v>
      </c>
      <c r="T102" s="431">
        <f>'Data (Layer 1)'!T102/'Data (Layer 1)'!$AF$107*100</f>
        <v>0</v>
      </c>
      <c r="U102" s="388">
        <f>'Data (Layer 1)'!U102/'Data (Layer 1)'!$AF$107*100</f>
        <v>0</v>
      </c>
      <c r="V102" s="430">
        <f>'Data (Layer 1)'!V102/'Data (Layer 1)'!$AF$107*100</f>
        <v>0</v>
      </c>
      <c r="W102" s="391">
        <f>'Data (Layer 1)'!W102/'Data (Layer 1)'!$AF$107*100</f>
        <v>0</v>
      </c>
      <c r="X102" s="391">
        <f>'Data (Layer 1)'!X102/'Data (Layer 1)'!$AF$107*100</f>
        <v>0</v>
      </c>
      <c r="Y102" s="391">
        <f>'Data (Layer 1)'!Y102/'Data (Layer 1)'!$AF$107*100</f>
        <v>0</v>
      </c>
      <c r="Z102" s="391">
        <f>'Data (Layer 1)'!Z102/'Data (Layer 1)'!$AF$107*100</f>
        <v>0</v>
      </c>
      <c r="AA102" s="391">
        <f>'Data (Layer 1)'!AA102/'Data (Layer 1)'!$AF$107*100</f>
        <v>0</v>
      </c>
      <c r="AB102" s="431">
        <f>'Data (Layer 1)'!AB102/'Data (Layer 1)'!$AF$107*100</f>
        <v>0</v>
      </c>
      <c r="AC102" s="388">
        <f>'Data (Layer 1)'!AC102/'Data (Layer 1)'!$AF$107*100</f>
        <v>0</v>
      </c>
      <c r="AD102" s="388">
        <f>'Data (Layer 1)'!AD102/'Data (Layer 1)'!$AF$107*100</f>
        <v>0</v>
      </c>
      <c r="AE102" s="432">
        <f>'Data (Layer 1)'!AE102/'Data (Layer 1)'!$AF$107*100</f>
        <v>0</v>
      </c>
      <c r="AF102" s="435">
        <f>'Data (Layer 1)'!AF102/'Data (Layer 1)'!$AF$107*100</f>
        <v>0.32852896640681956</v>
      </c>
      <c r="AH102" s="433"/>
      <c r="AI102" s="433"/>
      <c r="AJ102" s="433"/>
      <c r="AK102" s="433"/>
      <c r="AL102" s="433"/>
      <c r="AM102" s="433"/>
    </row>
    <row r="103" spans="1:39" ht="15" customHeight="1" x14ac:dyDescent="0.25">
      <c r="A103" s="68" t="s">
        <v>95</v>
      </c>
      <c r="B103" s="78"/>
      <c r="C103" s="100" t="s">
        <v>202</v>
      </c>
      <c r="D103" s="387">
        <f>'Data (Layer 1)'!D103/'Data (Layer 1)'!$AF$107*100</f>
        <v>0</v>
      </c>
      <c r="E103" s="388">
        <f>'Data (Layer 1)'!E103/'Data (Layer 1)'!$AF$107*100</f>
        <v>3.2680163759744265</v>
      </c>
      <c r="F103" s="388">
        <f>'Data (Layer 1)'!F103/'Data (Layer 1)'!$AF$107*100</f>
        <v>0</v>
      </c>
      <c r="G103" s="389">
        <f>'Data (Layer 1)'!G103/'Data (Layer 1)'!$AF$107*100</f>
        <v>0</v>
      </c>
      <c r="H103" s="390">
        <f>'Data (Layer 1)'!H103/'Data (Layer 1)'!$AF$107*100</f>
        <v>0</v>
      </c>
      <c r="I103" s="391">
        <f>'Data (Layer 1)'!I103/'Data (Layer 1)'!$AF$107*100</f>
        <v>0</v>
      </c>
      <c r="J103" s="391">
        <f>'Data (Layer 1)'!J103/'Data (Layer 1)'!$AF$107*100</f>
        <v>0</v>
      </c>
      <c r="K103" s="391">
        <f>'Data (Layer 1)'!K103/'Data (Layer 1)'!$AF$107*100</f>
        <v>0</v>
      </c>
      <c r="L103" s="391">
        <f>'Data (Layer 1)'!L103/'Data (Layer 1)'!$AF$107*100</f>
        <v>0.35937412371712185</v>
      </c>
      <c r="M103" s="393">
        <f>'Data (Layer 1)'!M103/'Data (Layer 1)'!$AF$107*100</f>
        <v>0</v>
      </c>
      <c r="N103" s="388">
        <f>'Data (Layer 1)'!N103/'Data (Layer 1)'!$AF$107*100</f>
        <v>0.35937412371712185</v>
      </c>
      <c r="O103" s="388">
        <f>'Data (Layer 1)'!O103/'Data (Layer 1)'!$AF$107*100</f>
        <v>0</v>
      </c>
      <c r="P103" s="394">
        <f>'Data (Layer 1)'!P103/'Data (Layer 1)'!$AF$107*100</f>
        <v>3.6273904996915483</v>
      </c>
      <c r="Q103" s="474">
        <f>'Data (Layer 1)'!Q103/'Data (Layer 1)'!$AF$107*100</f>
        <v>0</v>
      </c>
      <c r="R103" s="396">
        <f>'Data (Layer 1)'!R103/'Data (Layer 1)'!$AF$107*100</f>
        <v>0</v>
      </c>
      <c r="S103" s="396">
        <f>'Data (Layer 1)'!S103/'Data (Layer 1)'!$AF$107*100</f>
        <v>0</v>
      </c>
      <c r="T103" s="398">
        <f>'Data (Layer 1)'!T103/'Data (Layer 1)'!$AF$107*100</f>
        <v>0</v>
      </c>
      <c r="U103" s="388">
        <f>'Data (Layer 1)'!U103/'Data (Layer 1)'!$AF$107*100</f>
        <v>0</v>
      </c>
      <c r="V103" s="396">
        <f>'Data (Layer 1)'!V103/'Data (Layer 1)'!$AF$107*100</f>
        <v>0</v>
      </c>
      <c r="W103" s="400">
        <f>'Data (Layer 1)'!W103/'Data (Layer 1)'!$AF$107*100</f>
        <v>0</v>
      </c>
      <c r="X103" s="400">
        <f>'Data (Layer 1)'!X103/'Data (Layer 1)'!$AF$107*100</f>
        <v>0</v>
      </c>
      <c r="Y103" s="400">
        <f>'Data (Layer 1)'!Y103/'Data (Layer 1)'!$AF$107*100</f>
        <v>0</v>
      </c>
      <c r="Z103" s="400">
        <f>'Data (Layer 1)'!Z103/'Data (Layer 1)'!$AF$107*100</f>
        <v>0</v>
      </c>
      <c r="AA103" s="400">
        <f>'Data (Layer 1)'!AA103/'Data (Layer 1)'!$AF$107*100</f>
        <v>0</v>
      </c>
      <c r="AB103" s="398">
        <f>'Data (Layer 1)'!AB103/'Data (Layer 1)'!$AF$107*100</f>
        <v>0</v>
      </c>
      <c r="AC103" s="388">
        <f>'Data (Layer 1)'!AC103/'Data (Layer 1)'!$AF$107*100</f>
        <v>0</v>
      </c>
      <c r="AD103" s="475">
        <f>'Data (Layer 1)'!AD103/'Data (Layer 1)'!$AF$107*100</f>
        <v>0</v>
      </c>
      <c r="AE103" s="432">
        <f>'Data (Layer 1)'!AE103/'Data (Layer 1)'!$AF$107*100</f>
        <v>0</v>
      </c>
      <c r="AF103" s="435">
        <f>'Data (Layer 1)'!AF103/'Data (Layer 1)'!$AF$107*100</f>
        <v>3.6273904996915483</v>
      </c>
      <c r="AH103" s="433"/>
      <c r="AI103" s="433"/>
      <c r="AJ103" s="433"/>
      <c r="AK103" s="433"/>
      <c r="AL103" s="433"/>
      <c r="AM103" s="433"/>
    </row>
    <row r="104" spans="1:39" ht="15" customHeight="1" x14ac:dyDescent="0.25">
      <c r="A104" s="68"/>
      <c r="B104" s="78"/>
      <c r="C104" s="100"/>
      <c r="D104" s="387"/>
      <c r="E104" s="388"/>
      <c r="F104" s="388"/>
      <c r="G104" s="389"/>
      <c r="H104" s="390"/>
      <c r="I104" s="391"/>
      <c r="J104" s="391"/>
      <c r="K104" s="391"/>
      <c r="L104" s="392"/>
      <c r="M104" s="393"/>
      <c r="N104" s="388"/>
      <c r="O104" s="388"/>
      <c r="P104" s="394"/>
      <c r="Q104" s="474"/>
      <c r="R104" s="396"/>
      <c r="S104" s="396"/>
      <c r="T104" s="398"/>
      <c r="U104" s="475"/>
      <c r="V104" s="396"/>
      <c r="W104" s="400"/>
      <c r="X104" s="400"/>
      <c r="Y104" s="400"/>
      <c r="Z104" s="400"/>
      <c r="AA104" s="400"/>
      <c r="AB104" s="398"/>
      <c r="AC104" s="388"/>
      <c r="AD104" s="475"/>
      <c r="AE104" s="432"/>
      <c r="AF104" s="402"/>
      <c r="AH104" s="433"/>
      <c r="AI104" s="433"/>
      <c r="AJ104" s="433"/>
      <c r="AK104" s="433"/>
      <c r="AL104" s="433"/>
      <c r="AM104" s="433"/>
    </row>
    <row r="105" spans="1:39" x14ac:dyDescent="0.25">
      <c r="A105" s="71" t="s">
        <v>96</v>
      </c>
      <c r="B105" s="72"/>
      <c r="C105" s="73" t="s">
        <v>202</v>
      </c>
      <c r="D105" s="403">
        <f>'Data (Layer 1)'!D105/'Data (Layer 1)'!$AF$107*100</f>
        <v>0</v>
      </c>
      <c r="E105" s="404">
        <f>'Data (Layer 1)'!E105/'Data (Layer 1)'!$AF$107*100</f>
        <v>9.5227412932533229E-2</v>
      </c>
      <c r="F105" s="404">
        <f>'Data (Layer 1)'!F105/'Data (Layer 1)'!$AF$107*100</f>
        <v>0</v>
      </c>
      <c r="G105" s="405">
        <f>'Data (Layer 1)'!G105/'Data (Layer 1)'!$AF$107*100</f>
        <v>0</v>
      </c>
      <c r="H105" s="406">
        <f>'Data (Layer 1)'!H105/'Data (Layer 1)'!$AF$107*100</f>
        <v>0</v>
      </c>
      <c r="I105" s="407">
        <f>'Data (Layer 1)'!I105/'Data (Layer 1)'!$AF$107*100</f>
        <v>0</v>
      </c>
      <c r="J105" s="407">
        <f>'Data (Layer 1)'!J105/'Data (Layer 1)'!$AF$107*100</f>
        <v>0</v>
      </c>
      <c r="K105" s="407">
        <f>'Data (Layer 1)'!K105/'Data (Layer 1)'!$AF$107*100</f>
        <v>0</v>
      </c>
      <c r="L105" s="407">
        <f>'Data (Layer 1)'!L105/'Data (Layer 1)'!$AF$107*100</f>
        <v>0</v>
      </c>
      <c r="M105" s="408">
        <f>'Data (Layer 1)'!M105/'Data (Layer 1)'!$AF$107*100</f>
        <v>0</v>
      </c>
      <c r="N105" s="404">
        <f>'Data (Layer 1)'!N105/'Data (Layer 1)'!$AF$107*100</f>
        <v>0</v>
      </c>
      <c r="O105" s="404">
        <f>'Data (Layer 1)'!O105/'Data (Layer 1)'!$AF$107*100</f>
        <v>0</v>
      </c>
      <c r="P105" s="409">
        <f>'Data (Layer 1)'!P105/'Data (Layer 1)'!$AF$107*100</f>
        <v>9.5227412932533229E-2</v>
      </c>
      <c r="Q105" s="410">
        <f>'Data (Layer 1)'!Q105/'Data (Layer 1)'!$AF$107*100</f>
        <v>0</v>
      </c>
      <c r="R105" s="411">
        <f>'Data (Layer 1)'!R105/'Data (Layer 1)'!$AF$107*100</f>
        <v>0</v>
      </c>
      <c r="S105" s="411">
        <f>'Data (Layer 1)'!S105/'Data (Layer 1)'!$AF$107*100</f>
        <v>0</v>
      </c>
      <c r="T105" s="412">
        <f>'Data (Layer 1)'!T105/'Data (Layer 1)'!$AF$107*100</f>
        <v>0</v>
      </c>
      <c r="U105" s="404">
        <f>'Data (Layer 1)'!U105/'Data (Layer 1)'!$AF$107*100</f>
        <v>0</v>
      </c>
      <c r="V105" s="411">
        <f>'Data (Layer 1)'!V105/'Data (Layer 1)'!$AF$107*100</f>
        <v>0</v>
      </c>
      <c r="W105" s="407">
        <f>'Data (Layer 1)'!W105/'Data (Layer 1)'!$AF$107*100</f>
        <v>0</v>
      </c>
      <c r="X105" s="407">
        <f>'Data (Layer 1)'!X105/'Data (Layer 1)'!$AF$107*100</f>
        <v>0</v>
      </c>
      <c r="Y105" s="407">
        <f>'Data (Layer 1)'!Y105/'Data (Layer 1)'!$AF$107*100</f>
        <v>0</v>
      </c>
      <c r="Z105" s="407">
        <f>'Data (Layer 1)'!Z105/'Data (Layer 1)'!$AF$107*100</f>
        <v>0</v>
      </c>
      <c r="AA105" s="407">
        <f>'Data (Layer 1)'!AA105/'Data (Layer 1)'!$AF$107*100</f>
        <v>0</v>
      </c>
      <c r="AB105" s="412">
        <f>'Data (Layer 1)'!AB105/'Data (Layer 1)'!$AF$107*100</f>
        <v>0</v>
      </c>
      <c r="AC105" s="404">
        <f>'Data (Layer 1)'!AC105/'Data (Layer 1)'!$AF$107*100</f>
        <v>0</v>
      </c>
      <c r="AD105" s="404">
        <f>'Data (Layer 1)'!AD105/'Data (Layer 1)'!$AF$107*100</f>
        <v>0</v>
      </c>
      <c r="AE105" s="413">
        <f>'Data (Layer 1)'!AE105/'Data (Layer 1)'!$AF$107*100</f>
        <v>0</v>
      </c>
      <c r="AF105" s="414">
        <f>'Data (Layer 1)'!AF105/'Data (Layer 1)'!$AF$107*100</f>
        <v>9.5227412932533229E-2</v>
      </c>
      <c r="AH105" s="433"/>
      <c r="AI105" s="433"/>
      <c r="AJ105" s="433"/>
      <c r="AK105" s="433"/>
      <c r="AL105" s="433"/>
      <c r="AM105" s="433"/>
    </row>
    <row r="106" spans="1:39" ht="13.5" customHeight="1" x14ac:dyDescent="0.25">
      <c r="A106" s="68"/>
      <c r="B106" s="99"/>
      <c r="C106" s="100"/>
      <c r="D106" s="387"/>
      <c r="E106" s="388"/>
      <c r="F106" s="388"/>
      <c r="G106" s="389"/>
      <c r="H106" s="390"/>
      <c r="I106" s="391"/>
      <c r="J106" s="391"/>
      <c r="K106" s="391"/>
      <c r="L106" s="392"/>
      <c r="M106" s="393"/>
      <c r="N106" s="388"/>
      <c r="O106" s="388"/>
      <c r="P106" s="394"/>
      <c r="Q106" s="434"/>
      <c r="R106" s="430"/>
      <c r="S106" s="430"/>
      <c r="T106" s="431"/>
      <c r="U106" s="388"/>
      <c r="V106" s="430"/>
      <c r="W106" s="391"/>
      <c r="X106" s="391"/>
      <c r="Y106" s="391"/>
      <c r="Z106" s="391"/>
      <c r="AA106" s="391"/>
      <c r="AB106" s="431"/>
      <c r="AC106" s="388"/>
      <c r="AD106" s="388"/>
      <c r="AE106" s="401"/>
      <c r="AF106" s="402"/>
      <c r="AH106" s="433"/>
      <c r="AI106" s="433"/>
      <c r="AJ106" s="433"/>
      <c r="AK106" s="433"/>
      <c r="AL106" s="433"/>
      <c r="AM106" s="433"/>
    </row>
    <row r="107" spans="1:39" ht="19.5" customHeight="1" x14ac:dyDescent="0.25">
      <c r="A107" s="102" t="s">
        <v>97</v>
      </c>
      <c r="B107" s="103"/>
      <c r="C107" s="104"/>
      <c r="D107" s="476">
        <f>'Data (Layer 1)'!D107/'Data (Layer 1)'!$AF$107*100</f>
        <v>58.133307161684698</v>
      </c>
      <c r="E107" s="477">
        <f>'Data (Layer 1)'!E107/'Data (Layer 1)'!$AF$107*100</f>
        <v>22.875890303404184</v>
      </c>
      <c r="F107" s="477">
        <f>'Data (Layer 1)'!F107/'Data (Layer 1)'!$AF$107*100</f>
        <v>4.0211990353878075</v>
      </c>
      <c r="G107" s="478">
        <f>'Data (Layer 1)'!G107/'Data (Layer 1)'!$AF$107*100</f>
        <v>0</v>
      </c>
      <c r="H107" s="479">
        <f>'Data (Layer 1)'!H107/'Data (Layer 1)'!$AF$107*100</f>
        <v>0</v>
      </c>
      <c r="I107" s="480">
        <f>'Data (Layer 1)'!I107/'Data (Layer 1)'!$AF$107*100</f>
        <v>2.8067971510291065</v>
      </c>
      <c r="J107" s="480">
        <f>'Data (Layer 1)'!J107/'Data (Layer 1)'!$AF$107*100</f>
        <v>6.0081879872132804</v>
      </c>
      <c r="K107" s="480">
        <f>'Data (Layer 1)'!K107/'Data (Layer 1)'!$AF$107*100</f>
        <v>3.0829454321126128</v>
      </c>
      <c r="L107" s="480">
        <f>'Data (Layer 1)'!L107/'Data (Layer 1)'!$AF$107*100</f>
        <v>2.0357803824799507</v>
      </c>
      <c r="M107" s="481">
        <f>'Data (Layer 1)'!M107/'Data (Layer 1)'!$AF$107*100</f>
        <v>-0.613874712579216</v>
      </c>
      <c r="N107" s="477">
        <f>'Data (Layer 1)'!N107/'Data (Layer 1)'!$AF$107*100</f>
        <v>13.319836240255734</v>
      </c>
      <c r="O107" s="477">
        <f>'Data (Layer 1)'!O107/'Data (Layer 1)'!$AF$107*100</f>
        <v>0</v>
      </c>
      <c r="P107" s="482">
        <f>'Data (Layer 1)'!P107/'Data (Layer 1)'!$AF$107*100</f>
        <v>98.350232740732437</v>
      </c>
      <c r="Q107" s="483">
        <f>'Data (Layer 1)'!Q107/'Data (Layer 1)'!$AF$107*100</f>
        <v>5.417531265773763E-3</v>
      </c>
      <c r="R107" s="484">
        <f>'Data (Layer 1)'!R107/'Data (Layer 1)'!$AF$107*100</f>
        <v>-2.7973753575234142</v>
      </c>
      <c r="S107" s="484">
        <f>'Data (Layer 1)'!S107/'Data (Layer 1)'!$AF$107*100</f>
        <v>-0.50978632718299588</v>
      </c>
      <c r="T107" s="485">
        <f>'Data (Layer 1)'!T107/'Data (Layer 1)'!$AF$107*100</f>
        <v>2.7930233862374507</v>
      </c>
      <c r="U107" s="477">
        <f>'Data (Layer 1)'!U107/'Data (Layer 1)'!$AF$107*100</f>
        <v>-0.5141382984689582</v>
      </c>
      <c r="V107" s="484">
        <f>'Data (Layer 1)'!V107/'Data (Layer 1)'!$AF$107*100</f>
        <v>0.41242779429084181</v>
      </c>
      <c r="W107" s="480">
        <f>'Data (Layer 1)'!W107/'Data (Layer 1)'!$AF$107*100</f>
        <v>0.49587796534125955</v>
      </c>
      <c r="X107" s="480">
        <f>'Data (Layer 1)'!X107/'Data (Layer 1)'!$AF$107*100</f>
        <v>0.10296674331220906</v>
      </c>
      <c r="Y107" s="480">
        <f>'Data (Layer 1)'!Y107/'Data (Layer 1)'!$AF$107*100</f>
        <v>0</v>
      </c>
      <c r="Z107" s="480">
        <f>'Data (Layer 1)'!Z107/'Data (Layer 1)'!$AF$107*100</f>
        <v>0</v>
      </c>
      <c r="AA107" s="480">
        <f>'Data (Layer 1)'!AA107/'Data (Layer 1)'!$AF$107*100</f>
        <v>0.22029050529975883</v>
      </c>
      <c r="AB107" s="485">
        <f>'Data (Layer 1)'!AB107/'Data (Layer 1)'!$AF$107*100</f>
        <v>0.70898996130334802</v>
      </c>
      <c r="AC107" s="477">
        <f>'Data (Layer 1)'!AC107/'Data (Layer 1)'!$AF$107*100</f>
        <v>1.9405529695474173</v>
      </c>
      <c r="AD107" s="477">
        <f>'Data (Layer 1)'!AD107/'Data (Layer 1)'!$AF$107*100</f>
        <v>0.21793505692333576</v>
      </c>
      <c r="AE107" s="486">
        <f>'Data (Layer 1)'!AE107/'Data (Layer 1)'!$AF$107*100</f>
        <v>1.6497672592675698</v>
      </c>
      <c r="AF107" s="487">
        <f>'Data (Layer 1)'!AF107/'Data (Layer 1)'!$AF$107*100</f>
        <v>100</v>
      </c>
      <c r="AH107" s="488"/>
      <c r="AI107" s="489"/>
      <c r="AJ107" s="489"/>
      <c r="AK107" s="489"/>
      <c r="AL107" s="489"/>
      <c r="AM107" s="489"/>
    </row>
    <row r="108" spans="1:39" ht="13.5" customHeight="1" x14ac:dyDescent="0.25">
      <c r="A108" s="108"/>
      <c r="B108" s="109"/>
      <c r="C108" s="110"/>
      <c r="D108" s="371"/>
      <c r="E108" s="372"/>
      <c r="F108" s="372"/>
      <c r="G108" s="373"/>
      <c r="H108" s="374"/>
      <c r="I108" s="375"/>
      <c r="J108" s="375"/>
      <c r="K108" s="375"/>
      <c r="L108" s="376"/>
      <c r="M108" s="377"/>
      <c r="N108" s="372"/>
      <c r="O108" s="372"/>
      <c r="P108" s="378"/>
      <c r="Q108" s="379"/>
      <c r="R108" s="380"/>
      <c r="S108" s="381"/>
      <c r="T108" s="382"/>
      <c r="U108" s="383"/>
      <c r="V108" s="380"/>
      <c r="W108" s="384"/>
      <c r="X108" s="384"/>
      <c r="Y108" s="384"/>
      <c r="Z108" s="384"/>
      <c r="AA108" s="384"/>
      <c r="AB108" s="382"/>
      <c r="AC108" s="383"/>
      <c r="AD108" s="383"/>
      <c r="AE108" s="490"/>
      <c r="AF108" s="491"/>
      <c r="AH108" s="433"/>
      <c r="AI108" s="433"/>
      <c r="AJ108" s="433"/>
      <c r="AK108" s="433"/>
      <c r="AL108" s="433"/>
      <c r="AM108" s="433"/>
    </row>
    <row r="109" spans="1:39" ht="18" customHeight="1" x14ac:dyDescent="0.25">
      <c r="A109" s="47" t="s">
        <v>98</v>
      </c>
      <c r="B109" s="99"/>
      <c r="C109" s="100"/>
      <c r="D109" s="387"/>
      <c r="E109" s="388"/>
      <c r="F109" s="388"/>
      <c r="G109" s="389"/>
      <c r="H109" s="390"/>
      <c r="I109" s="391"/>
      <c r="J109" s="391"/>
      <c r="K109" s="391"/>
      <c r="L109" s="392"/>
      <c r="M109" s="393"/>
      <c r="N109" s="388"/>
      <c r="O109" s="388"/>
      <c r="P109" s="394"/>
      <c r="Q109" s="395"/>
      <c r="R109" s="396"/>
      <c r="S109" s="397"/>
      <c r="T109" s="398"/>
      <c r="U109" s="399"/>
      <c r="V109" s="396"/>
      <c r="W109" s="400"/>
      <c r="X109" s="400"/>
      <c r="Y109" s="400"/>
      <c r="Z109" s="400"/>
      <c r="AA109" s="400"/>
      <c r="AB109" s="398"/>
      <c r="AC109" s="399"/>
      <c r="AD109" s="399"/>
      <c r="AE109" s="401"/>
      <c r="AF109" s="402"/>
      <c r="AH109" s="433"/>
      <c r="AI109" s="433"/>
      <c r="AJ109" s="433"/>
      <c r="AK109" s="433"/>
      <c r="AL109" s="433"/>
      <c r="AM109" s="433"/>
    </row>
    <row r="110" spans="1:39" x14ac:dyDescent="0.25">
      <c r="A110" s="113"/>
      <c r="B110" s="99"/>
      <c r="C110" s="100"/>
      <c r="D110" s="387"/>
      <c r="E110" s="388"/>
      <c r="F110" s="388"/>
      <c r="G110" s="389"/>
      <c r="H110" s="390"/>
      <c r="I110" s="391"/>
      <c r="J110" s="391"/>
      <c r="K110" s="391"/>
      <c r="L110" s="392"/>
      <c r="M110" s="393"/>
      <c r="N110" s="388"/>
      <c r="O110" s="388"/>
      <c r="P110" s="394"/>
      <c r="Q110" s="395"/>
      <c r="R110" s="396"/>
      <c r="S110" s="397"/>
      <c r="T110" s="398"/>
      <c r="U110" s="399"/>
      <c r="V110" s="396"/>
      <c r="W110" s="400"/>
      <c r="X110" s="400"/>
      <c r="Y110" s="400"/>
      <c r="Z110" s="400"/>
      <c r="AA110" s="400"/>
      <c r="AB110" s="398"/>
      <c r="AC110" s="399"/>
      <c r="AD110" s="399"/>
      <c r="AE110" s="401"/>
      <c r="AF110" s="402"/>
      <c r="AH110" s="433"/>
      <c r="AI110" s="433"/>
      <c r="AJ110" s="433"/>
      <c r="AK110" s="433"/>
      <c r="AL110" s="433"/>
      <c r="AM110" s="433"/>
    </row>
    <row r="111" spans="1:39" x14ac:dyDescent="0.25">
      <c r="A111" s="71" t="s">
        <v>99</v>
      </c>
      <c r="B111" s="72"/>
      <c r="C111" s="73"/>
      <c r="D111" s="403">
        <f>'Data (Layer 1)'!D111/'Data (Layer 1)'!$AF$158*100</f>
        <v>12.732095788233973</v>
      </c>
      <c r="E111" s="404">
        <f>'Data (Layer 1)'!E111/'Data (Layer 1)'!$AF$158*100</f>
        <v>24.474566765745053</v>
      </c>
      <c r="F111" s="404">
        <f>'Data (Layer 1)'!F111/'Data (Layer 1)'!$AF$158*100</f>
        <v>0.71818742639223832</v>
      </c>
      <c r="G111" s="405">
        <f>'Data (Layer 1)'!G111/'Data (Layer 1)'!$AF$158*100</f>
        <v>3.1315125343502883</v>
      </c>
      <c r="H111" s="406">
        <f>'Data (Layer 1)'!H111/'Data (Layer 1)'!$AF$158*100</f>
        <v>6.670629802030172</v>
      </c>
      <c r="I111" s="407">
        <f>'Data (Layer 1)'!I111/'Data (Layer 1)'!$AF$158*100</f>
        <v>3.0223767595760194</v>
      </c>
      <c r="J111" s="407">
        <f>'Data (Layer 1)'!J111/'Data (Layer 1)'!$AF$158*100</f>
        <v>5.3846671527115699</v>
      </c>
      <c r="K111" s="407">
        <f>'Data (Layer 1)'!K111/'Data (Layer 1)'!$AF$158*100</f>
        <v>0</v>
      </c>
      <c r="L111" s="407">
        <f>'Data (Layer 1)'!L111/'Data (Layer 1)'!$AF$158*100</f>
        <v>0</v>
      </c>
      <c r="M111" s="408">
        <f>'Data (Layer 1)'!M111/'Data (Layer 1)'!$AF$158*100</f>
        <v>6.3527564354214565</v>
      </c>
      <c r="N111" s="404">
        <f>'Data (Layer 1)'!N111/'Data (Layer 1)'!$AF$158*100</f>
        <v>24.561942684089509</v>
      </c>
      <c r="O111" s="404">
        <f>'Data (Layer 1)'!O111/'Data (Layer 1)'!$AF$158*100</f>
        <v>0</v>
      </c>
      <c r="P111" s="409">
        <f>'Data (Layer 1)'!P111/'Data (Layer 1)'!$AF$158*100</f>
        <v>62.486792664460765</v>
      </c>
      <c r="Q111" s="410">
        <f>'Data (Layer 1)'!Q111/'Data (Layer 1)'!$AF$158*100</f>
        <v>0</v>
      </c>
      <c r="R111" s="411">
        <f>'Data (Layer 1)'!R111/'Data (Layer 1)'!$AF$158*100</f>
        <v>0.20739162133363243</v>
      </c>
      <c r="S111" s="411">
        <f>'Data (Layer 1)'!S111/'Data (Layer 1)'!$AF$158*100</f>
        <v>1.5035612136167349</v>
      </c>
      <c r="T111" s="412">
        <f>'Data (Layer 1)'!T111/'Data (Layer 1)'!$AF$158*100</f>
        <v>2.6965397341708259</v>
      </c>
      <c r="U111" s="404">
        <f>'Data (Layer 1)'!U111/'Data (Layer 1)'!$AF$158*100</f>
        <v>4.4074925691211932</v>
      </c>
      <c r="V111" s="411">
        <f>'Data (Layer 1)'!V111/'Data (Layer 1)'!$AF$158*100</f>
        <v>0.27222253378946781</v>
      </c>
      <c r="W111" s="407">
        <f>'Data (Layer 1)'!W111/'Data (Layer 1)'!$AF$158*100</f>
        <v>0.30542313947619315</v>
      </c>
      <c r="X111" s="407">
        <f>'Data (Layer 1)'!X111/'Data (Layer 1)'!$AF$158*100</f>
        <v>4.6435982278055073E-2</v>
      </c>
      <c r="Y111" s="407">
        <f>'Data (Layer 1)'!Y111/'Data (Layer 1)'!$AF$158*100</f>
        <v>0</v>
      </c>
      <c r="Z111" s="407">
        <f>'Data (Layer 1)'!Z111/'Data (Layer 1)'!$AF$158*100</f>
        <v>0</v>
      </c>
      <c r="AA111" s="407">
        <f>'Data (Layer 1)'!AA111/'Data (Layer 1)'!$AF$158*100</f>
        <v>-6.1353821995401264E-2</v>
      </c>
      <c r="AB111" s="412">
        <f>'Data (Layer 1)'!AB111/'Data (Layer 1)'!$AF$158*100</f>
        <v>0.71414951488979861</v>
      </c>
      <c r="AC111" s="404">
        <f>'Data (Layer 1)'!AC111/'Data (Layer 1)'!$AF$158*100</f>
        <v>1.2768773484381135</v>
      </c>
      <c r="AD111" s="404">
        <f>'Data (Layer 1)'!AD111/'Data (Layer 1)'!$AF$158*100</f>
        <v>-0.11014525264987941</v>
      </c>
      <c r="AE111" s="413">
        <f>'Data (Layer 1)'!AE111/'Data (Layer 1)'!$AF$158*100</f>
        <v>5.5742246649094271</v>
      </c>
      <c r="AF111" s="414">
        <f>'Data (Layer 1)'!AF111/'Data (Layer 1)'!$AF$158*100</f>
        <v>68.061017329370202</v>
      </c>
      <c r="AH111" s="429"/>
      <c r="AI111" s="429"/>
      <c r="AJ111" s="429"/>
      <c r="AK111" s="429"/>
      <c r="AL111" s="433"/>
      <c r="AM111" s="433"/>
    </row>
    <row r="112" spans="1:39" x14ac:dyDescent="0.25">
      <c r="A112" s="77"/>
      <c r="B112" s="78"/>
      <c r="C112" s="79"/>
      <c r="D112" s="416"/>
      <c r="E112" s="417"/>
      <c r="F112" s="417"/>
      <c r="G112" s="418"/>
      <c r="H112" s="419"/>
      <c r="I112" s="420"/>
      <c r="J112" s="420"/>
      <c r="K112" s="420"/>
      <c r="L112" s="421"/>
      <c r="M112" s="422"/>
      <c r="N112" s="417"/>
      <c r="O112" s="417"/>
      <c r="P112" s="423"/>
      <c r="Q112" s="424"/>
      <c r="R112" s="425"/>
      <c r="S112" s="425"/>
      <c r="T112" s="426"/>
      <c r="U112" s="417"/>
      <c r="V112" s="425"/>
      <c r="W112" s="420"/>
      <c r="X112" s="420"/>
      <c r="Y112" s="420"/>
      <c r="Z112" s="420"/>
      <c r="AA112" s="420"/>
      <c r="AB112" s="426"/>
      <c r="AC112" s="417"/>
      <c r="AD112" s="417"/>
      <c r="AE112" s="427"/>
      <c r="AF112" s="428"/>
      <c r="AH112" s="433"/>
      <c r="AI112" s="429"/>
      <c r="AJ112" s="429"/>
      <c r="AK112" s="429"/>
      <c r="AL112" s="433"/>
      <c r="AM112" s="433"/>
    </row>
    <row r="113" spans="1:39" x14ac:dyDescent="0.25">
      <c r="A113" s="68" t="s">
        <v>100</v>
      </c>
      <c r="B113" s="69" t="s">
        <v>203</v>
      </c>
      <c r="C113" s="70"/>
      <c r="D113" s="436">
        <f>'Data (Layer 1)'!D113/'Data (Layer 1)'!$AF$158*100</f>
        <v>12.660871515899277</v>
      </c>
      <c r="E113" s="437">
        <f>'Data (Layer 1)'!E113/'Data (Layer 1)'!$AF$158*100</f>
        <v>1.9240648309124557</v>
      </c>
      <c r="F113" s="437">
        <f>'Data (Layer 1)'!F113/'Data (Layer 1)'!$AF$158*100</f>
        <v>0</v>
      </c>
      <c r="G113" s="438">
        <f>'Data (Layer 1)'!G113/'Data (Layer 1)'!$AF$158*100</f>
        <v>3.1315125343502883</v>
      </c>
      <c r="H113" s="439">
        <f>'Data (Layer 1)'!H113/'Data (Layer 1)'!$AF$158*100</f>
        <v>6.670629802030172</v>
      </c>
      <c r="I113" s="440">
        <f>'Data (Layer 1)'!I113/'Data (Layer 1)'!$AF$158*100</f>
        <v>0</v>
      </c>
      <c r="J113" s="440">
        <f>'Data (Layer 1)'!J113/'Data (Layer 1)'!$AF$158*100</f>
        <v>5.3846671527115699</v>
      </c>
      <c r="K113" s="440">
        <f>'Data (Layer 1)'!K113/'Data (Layer 1)'!$AF$158*100</f>
        <v>0</v>
      </c>
      <c r="L113" s="440">
        <f>'Data (Layer 1)'!L113/'Data (Layer 1)'!$AF$158*100</f>
        <v>0</v>
      </c>
      <c r="M113" s="441">
        <f>'Data (Layer 1)'!M113/'Data (Layer 1)'!$AF$158*100</f>
        <v>5.7935056923335759</v>
      </c>
      <c r="N113" s="437">
        <f>'Data (Layer 1)'!N113/'Data (Layer 1)'!$AF$158*100</f>
        <v>20.980315181425606</v>
      </c>
      <c r="O113" s="437">
        <f>'Data (Layer 1)'!O113/'Data (Layer 1)'!$AF$158*100</f>
        <v>0</v>
      </c>
      <c r="P113" s="442">
        <f>'Data (Layer 1)'!P113/'Data (Layer 1)'!$AF$158*100</f>
        <v>35.56525152823734</v>
      </c>
      <c r="Q113" s="443">
        <f>'Data (Layer 1)'!Q113/'Data (Layer 1)'!$AF$158*100</f>
        <v>0</v>
      </c>
      <c r="R113" s="444">
        <f>'Data (Layer 1)'!R113/'Data (Layer 1)'!$AF$158*100</f>
        <v>8.1543379507599129E-2</v>
      </c>
      <c r="S113" s="444">
        <f>'Data (Layer 1)'!S113/'Data (Layer 1)'!$AF$158*100</f>
        <v>1.4932421064438337</v>
      </c>
      <c r="T113" s="445">
        <f>'Data (Layer 1)'!T113/'Data (Layer 1)'!$AF$158*100</f>
        <v>3.5658123492793452</v>
      </c>
      <c r="U113" s="437">
        <f>'Data (Layer 1)'!U113/'Data (Layer 1)'!$AF$158*100</f>
        <v>5.1405978352307775</v>
      </c>
      <c r="V113" s="444">
        <f>'Data (Layer 1)'!V113/'Data (Layer 1)'!$AF$158*100</f>
        <v>0.27222253378946781</v>
      </c>
      <c r="W113" s="440">
        <f>'Data (Layer 1)'!W113/'Data (Layer 1)'!$AF$158*100</f>
        <v>0.30542313947619315</v>
      </c>
      <c r="X113" s="440">
        <f>'Data (Layer 1)'!X113/'Data (Layer 1)'!$AF$158*100</f>
        <v>4.6435982278055073E-2</v>
      </c>
      <c r="Y113" s="440">
        <f>'Data (Layer 1)'!Y113/'Data (Layer 1)'!$AF$158*100</f>
        <v>0</v>
      </c>
      <c r="Z113" s="440">
        <f>'Data (Layer 1)'!Z113/'Data (Layer 1)'!$AF$158*100</f>
        <v>0</v>
      </c>
      <c r="AA113" s="440">
        <f>'Data (Layer 1)'!AA113/'Data (Layer 1)'!$AF$158*100</f>
        <v>-6.1353821995401264E-2</v>
      </c>
      <c r="AB113" s="445">
        <f>'Data (Layer 1)'!AB113/'Data (Layer 1)'!$AF$158*100</f>
        <v>0.71414951488979861</v>
      </c>
      <c r="AC113" s="437">
        <f>'Data (Layer 1)'!AC113/'Data (Layer 1)'!$AF$158*100</f>
        <v>1.2768773484381135</v>
      </c>
      <c r="AD113" s="437">
        <f>'Data (Layer 1)'!AD113/'Data (Layer 1)'!$AF$158*100</f>
        <v>-0.10464920643822556</v>
      </c>
      <c r="AE113" s="446">
        <f>'Data (Layer 1)'!AE113/'Data (Layer 1)'!$AF$158*100</f>
        <v>6.3128259772306654</v>
      </c>
      <c r="AF113" s="447">
        <f>'Data (Layer 1)'!AF113/'Data (Layer 1)'!$AF$158*100</f>
        <v>41.878077505468006</v>
      </c>
      <c r="AH113" s="429"/>
      <c r="AI113" s="429"/>
      <c r="AJ113" s="429"/>
      <c r="AK113" s="429"/>
      <c r="AL113" s="433"/>
      <c r="AM113" s="433"/>
    </row>
    <row r="114" spans="1:39" ht="12.75" customHeight="1" x14ac:dyDescent="0.25">
      <c r="A114" s="832" t="s">
        <v>102</v>
      </c>
      <c r="B114" s="69" t="s">
        <v>103</v>
      </c>
      <c r="C114" s="100"/>
      <c r="D114" s="387">
        <f>'Data (Layer 1)'!D114/'Data (Layer 1)'!$AF$158*100</f>
        <v>4.3011608995569519</v>
      </c>
      <c r="E114" s="388">
        <f>'Data (Layer 1)'!E114/'Data (Layer 1)'!$AF$158*100</f>
        <v>0</v>
      </c>
      <c r="F114" s="388">
        <f>'Data (Layer 1)'!F114/'Data (Layer 1)'!$AF$158*100</f>
        <v>0</v>
      </c>
      <c r="G114" s="389">
        <f>'Data (Layer 1)'!G114/'Data (Layer 1)'!$AF$158*100</f>
        <v>0.37395547080926478</v>
      </c>
      <c r="H114" s="390">
        <f>'Data (Layer 1)'!H114/'Data (Layer 1)'!$AF$158*100</f>
        <v>0</v>
      </c>
      <c r="I114" s="391">
        <f>'Data (Layer 1)'!I114/'Data (Layer 1)'!$AF$158*100</f>
        <v>0</v>
      </c>
      <c r="J114" s="391">
        <f>'Data (Layer 1)'!J114/'Data (Layer 1)'!$AF$158*100</f>
        <v>0</v>
      </c>
      <c r="K114" s="391">
        <f>'Data (Layer 1)'!K114/'Data (Layer 1)'!$AF$158*100</f>
        <v>0</v>
      </c>
      <c r="L114" s="391">
        <f>'Data (Layer 1)'!L114/'Data (Layer 1)'!$AF$158*100</f>
        <v>0</v>
      </c>
      <c r="M114" s="393">
        <f>'Data (Layer 1)'!M114/'Data (Layer 1)'!$AF$158*100</f>
        <v>2.5797767932252821E-3</v>
      </c>
      <c r="N114" s="388">
        <f>'Data (Layer 1)'!N114/'Data (Layer 1)'!$AF$158*100</f>
        <v>0.37653524760249008</v>
      </c>
      <c r="O114" s="388">
        <f>'Data (Layer 1)'!O114/'Data (Layer 1)'!$AF$158*100</f>
        <v>0</v>
      </c>
      <c r="P114" s="394">
        <f>'Data (Layer 1)'!P114/'Data (Layer 1)'!$AF$158*100</f>
        <v>4.6776961471594412</v>
      </c>
      <c r="Q114" s="434">
        <f>'Data (Layer 1)'!Q114/'Data (Layer 1)'!$AF$158*100</f>
        <v>0</v>
      </c>
      <c r="R114" s="430">
        <f>'Data (Layer 1)'!R114/'Data (Layer 1)'!$AF$158*100</f>
        <v>0</v>
      </c>
      <c r="S114" s="430">
        <f>'Data (Layer 1)'!S114/'Data (Layer 1)'!$AF$158*100</f>
        <v>0</v>
      </c>
      <c r="T114" s="431">
        <f>'Data (Layer 1)'!T114/'Data (Layer 1)'!$AF$158*100</f>
        <v>0.4170265268352869</v>
      </c>
      <c r="U114" s="388">
        <f>'Data (Layer 1)'!U114/'Data (Layer 1)'!$AF$158*100</f>
        <v>0.4170265268352869</v>
      </c>
      <c r="V114" s="430">
        <f>'Data (Layer 1)'!V114/'Data (Layer 1)'!$AF$158*100</f>
        <v>0</v>
      </c>
      <c r="W114" s="391">
        <f>'Data (Layer 1)'!W114/'Data (Layer 1)'!$AF$158*100</f>
        <v>0</v>
      </c>
      <c r="X114" s="391">
        <f>'Data (Layer 1)'!X114/'Data (Layer 1)'!$AF$158*100</f>
        <v>-4.7108967528461665E-3</v>
      </c>
      <c r="Y114" s="391">
        <f>'Data (Layer 1)'!Y114/'Data (Layer 1)'!$AF$158*100</f>
        <v>0</v>
      </c>
      <c r="Z114" s="391">
        <f>'Data (Layer 1)'!Z114/'Data (Layer 1)'!$AF$158*100</f>
        <v>0</v>
      </c>
      <c r="AA114" s="391">
        <f>'Data (Layer 1)'!AA114/'Data (Layer 1)'!$AF$158*100</f>
        <v>0</v>
      </c>
      <c r="AB114" s="431">
        <f>'Data (Layer 1)'!AB114/'Data (Layer 1)'!$AF$158*100</f>
        <v>0</v>
      </c>
      <c r="AC114" s="388">
        <f>'Data (Layer 1)'!AC114/'Data (Layer 1)'!$AF$158*100</f>
        <v>-4.7108967528461665E-3</v>
      </c>
      <c r="AD114" s="388">
        <f>'Data (Layer 1)'!AD114/'Data (Layer 1)'!$AF$158*100</f>
        <v>-3.5668218271549548E-2</v>
      </c>
      <c r="AE114" s="432">
        <f>'Data (Layer 1)'!AE114/'Data (Layer 1)'!$AF$158*100</f>
        <v>0.37664741181089112</v>
      </c>
      <c r="AF114" s="435">
        <f>'Data (Layer 1)'!AF114/'Data (Layer 1)'!$AF$158*100</f>
        <v>5.0543435589703325</v>
      </c>
      <c r="AH114" s="433"/>
      <c r="AI114" s="433"/>
      <c r="AJ114" s="433"/>
      <c r="AK114" s="433"/>
      <c r="AL114" s="433"/>
      <c r="AM114" s="433"/>
    </row>
    <row r="115" spans="1:39" x14ac:dyDescent="0.25">
      <c r="A115" s="849"/>
      <c r="B115" s="69" t="s">
        <v>104</v>
      </c>
      <c r="C115" s="100"/>
      <c r="D115" s="387">
        <f>'Data (Layer 1)'!D115/'Data (Layer 1)'!$AF$158*100</f>
        <v>0.98356794346923893</v>
      </c>
      <c r="E115" s="388">
        <f>'Data (Layer 1)'!E115/'Data (Layer 1)'!$AF$158*100</f>
        <v>0</v>
      </c>
      <c r="F115" s="388">
        <f>'Data (Layer 1)'!F115/'Data (Layer 1)'!$AF$158*100</f>
        <v>0</v>
      </c>
      <c r="G115" s="389">
        <f>'Data (Layer 1)'!G115/'Data (Layer 1)'!$AF$158*100</f>
        <v>2.3105826930626436E-2</v>
      </c>
      <c r="H115" s="390">
        <f>'Data (Layer 1)'!H115/'Data (Layer 1)'!$AF$158*100</f>
        <v>0</v>
      </c>
      <c r="I115" s="391">
        <f>'Data (Layer 1)'!I115/'Data (Layer 1)'!$AF$158*100</f>
        <v>0</v>
      </c>
      <c r="J115" s="391">
        <f>'Data (Layer 1)'!J115/'Data (Layer 1)'!$AF$158*100</f>
        <v>0</v>
      </c>
      <c r="K115" s="391">
        <f>'Data (Layer 1)'!K115/'Data (Layer 1)'!$AF$158*100</f>
        <v>0</v>
      </c>
      <c r="L115" s="391">
        <f>'Data (Layer 1)'!L115/'Data (Layer 1)'!$AF$158*100</f>
        <v>0</v>
      </c>
      <c r="M115" s="393">
        <f>'Data (Layer 1)'!M115/'Data (Layer 1)'!$AF$158*100</f>
        <v>1.1216420840109921E-4</v>
      </c>
      <c r="N115" s="388">
        <f>'Data (Layer 1)'!N115/'Data (Layer 1)'!$AF$158*100</f>
        <v>2.3217991139027536E-2</v>
      </c>
      <c r="O115" s="388">
        <f>'Data (Layer 1)'!O115/'Data (Layer 1)'!$AF$158*100</f>
        <v>0</v>
      </c>
      <c r="P115" s="394">
        <f>'Data (Layer 1)'!P115/'Data (Layer 1)'!$AF$158*100</f>
        <v>1.0067859346082664</v>
      </c>
      <c r="Q115" s="434">
        <f>'Data (Layer 1)'!Q115/'Data (Layer 1)'!$AF$158*100</f>
        <v>0</v>
      </c>
      <c r="R115" s="430">
        <f>'Data (Layer 1)'!R115/'Data (Layer 1)'!$AF$158*100</f>
        <v>0</v>
      </c>
      <c r="S115" s="430">
        <f>'Data (Layer 1)'!S115/'Data (Layer 1)'!$AF$158*100</f>
        <v>0</v>
      </c>
      <c r="T115" s="431">
        <f>'Data (Layer 1)'!T115/'Data (Layer 1)'!$AF$158*100</f>
        <v>0.21636475800572036</v>
      </c>
      <c r="U115" s="388">
        <f>'Data (Layer 1)'!U115/'Data (Layer 1)'!$AF$158*100</f>
        <v>0.21636475800572036</v>
      </c>
      <c r="V115" s="430">
        <f>'Data (Layer 1)'!V115/'Data (Layer 1)'!$AF$158*100</f>
        <v>0</v>
      </c>
      <c r="W115" s="391">
        <f>'Data (Layer 1)'!W115/'Data (Layer 1)'!$AF$158*100</f>
        <v>0.22836632830463799</v>
      </c>
      <c r="X115" s="391">
        <f>'Data (Layer 1)'!X115/'Data (Layer 1)'!$AF$158*100</f>
        <v>0</v>
      </c>
      <c r="Y115" s="391">
        <f>'Data (Layer 1)'!Y115/'Data (Layer 1)'!$AF$158*100</f>
        <v>0</v>
      </c>
      <c r="Z115" s="391">
        <f>'Data (Layer 1)'!Z115/'Data (Layer 1)'!$AF$158*100</f>
        <v>0</v>
      </c>
      <c r="AA115" s="391">
        <f>'Data (Layer 1)'!AA115/'Data (Layer 1)'!$AF$158*100</f>
        <v>-4.7108967528461665E-3</v>
      </c>
      <c r="AB115" s="431">
        <f>'Data (Layer 1)'!AB115/'Data (Layer 1)'!$AF$158*100</f>
        <v>0</v>
      </c>
      <c r="AC115" s="388">
        <f>'Data (Layer 1)'!AC115/'Data (Layer 1)'!$AF$158*100</f>
        <v>0.22365543155179182</v>
      </c>
      <c r="AD115" s="388">
        <f>'Data (Layer 1)'!AD115/'Data (Layer 1)'!$AF$158*100</f>
        <v>1.8843587011384666E-2</v>
      </c>
      <c r="AE115" s="432">
        <f>'Data (Layer 1)'!AE115/'Data (Layer 1)'!$AF$158*100</f>
        <v>0.45886377656889682</v>
      </c>
      <c r="AF115" s="435">
        <f>'Data (Layer 1)'!AF115/'Data (Layer 1)'!$AF$158*100</f>
        <v>1.4656497111771634</v>
      </c>
      <c r="AH115" s="433"/>
      <c r="AI115" s="433"/>
      <c r="AJ115" s="433"/>
      <c r="AK115" s="433"/>
      <c r="AL115" s="433"/>
      <c r="AM115" s="433"/>
    </row>
    <row r="116" spans="1:39" x14ac:dyDescent="0.25">
      <c r="A116" s="849"/>
      <c r="B116" s="69" t="s">
        <v>105</v>
      </c>
      <c r="C116" s="492"/>
      <c r="D116" s="387">
        <f>'Data (Layer 1)'!D116/'Data (Layer 1)'!$AF$158*100</f>
        <v>1.648365206662554</v>
      </c>
      <c r="E116" s="388">
        <f>'Data (Layer 1)'!E116/'Data (Layer 1)'!$AF$158*100</f>
        <v>0</v>
      </c>
      <c r="F116" s="388">
        <f>'Data (Layer 1)'!F116/'Data (Layer 1)'!$AF$158*100</f>
        <v>0</v>
      </c>
      <c r="G116" s="389">
        <f>'Data (Layer 1)'!G116/'Data (Layer 1)'!$AF$158*100</f>
        <v>1.6936795468565982E-2</v>
      </c>
      <c r="H116" s="390">
        <f>'Data (Layer 1)'!H116/'Data (Layer 1)'!$AF$158*100</f>
        <v>0</v>
      </c>
      <c r="I116" s="391">
        <f>'Data (Layer 1)'!I116/'Data (Layer 1)'!$AF$158*100</f>
        <v>0</v>
      </c>
      <c r="J116" s="391">
        <f>'Data (Layer 1)'!J116/'Data (Layer 1)'!$AF$158*100</f>
        <v>0</v>
      </c>
      <c r="K116" s="391">
        <f>'Data (Layer 1)'!K116/'Data (Layer 1)'!$AF$158*100</f>
        <v>0</v>
      </c>
      <c r="L116" s="391">
        <f>'Data (Layer 1)'!L116/'Data (Layer 1)'!$AF$158*100</f>
        <v>0</v>
      </c>
      <c r="M116" s="393">
        <f>'Data (Layer 1)'!M116/'Data (Layer 1)'!$AF$158*100</f>
        <v>4.3744041276428695E-3</v>
      </c>
      <c r="N116" s="388">
        <f>'Data (Layer 1)'!N116/'Data (Layer 1)'!$AF$158*100</f>
        <v>2.1311199596208849E-2</v>
      </c>
      <c r="O116" s="388">
        <f>'Data (Layer 1)'!O116/'Data (Layer 1)'!$AF$158*100</f>
        <v>0</v>
      </c>
      <c r="P116" s="394">
        <f>'Data (Layer 1)'!P116/'Data (Layer 1)'!$AF$158*100</f>
        <v>1.6696764062587628</v>
      </c>
      <c r="Q116" s="434">
        <f>'Data (Layer 1)'!Q116/'Data (Layer 1)'!$AF$158*100</f>
        <v>0</v>
      </c>
      <c r="R116" s="430">
        <f>'Data (Layer 1)'!R116/'Data (Layer 1)'!$AF$158*100</f>
        <v>0</v>
      </c>
      <c r="S116" s="430">
        <f>'Data (Layer 1)'!S116/'Data (Layer 1)'!$AF$158*100</f>
        <v>0</v>
      </c>
      <c r="T116" s="431">
        <f>'Data (Layer 1)'!T116/'Data (Layer 1)'!$AF$158*100</f>
        <v>0.35040098704503392</v>
      </c>
      <c r="U116" s="388">
        <f>'Data (Layer 1)'!U116/'Data (Layer 1)'!$AF$158*100</f>
        <v>0.35040098704503392</v>
      </c>
      <c r="V116" s="430">
        <f>'Data (Layer 1)'!V116/'Data (Layer 1)'!$AF$158*100</f>
        <v>0</v>
      </c>
      <c r="W116" s="391">
        <f>'Data (Layer 1)'!W116/'Data (Layer 1)'!$AF$158*100</f>
        <v>-3.2527620436318769E-3</v>
      </c>
      <c r="X116" s="391">
        <f>'Data (Layer 1)'!X116/'Data (Layer 1)'!$AF$158*100</f>
        <v>-3.3649262520329764E-4</v>
      </c>
      <c r="Y116" s="391">
        <f>'Data (Layer 1)'!Y116/'Data (Layer 1)'!$AF$158*100</f>
        <v>0</v>
      </c>
      <c r="Z116" s="391">
        <f>'Data (Layer 1)'!Z116/'Data (Layer 1)'!$AF$158*100</f>
        <v>0</v>
      </c>
      <c r="AA116" s="391">
        <f>'Data (Layer 1)'!AA116/'Data (Layer 1)'!$AF$158*100</f>
        <v>-2.0189557512197858E-3</v>
      </c>
      <c r="AB116" s="431">
        <f>'Data (Layer 1)'!AB116/'Data (Layer 1)'!$AF$158*100</f>
        <v>0</v>
      </c>
      <c r="AC116" s="388">
        <f>'Data (Layer 1)'!AC116/'Data (Layer 1)'!$AF$158*100</f>
        <v>-5.6082104200549602E-3</v>
      </c>
      <c r="AD116" s="388">
        <f>'Data (Layer 1)'!AD116/'Data (Layer 1)'!$AF$158*100</f>
        <v>-5.6082104200549606E-4</v>
      </c>
      <c r="AE116" s="432">
        <f>'Data (Layer 1)'!AE116/'Data (Layer 1)'!$AF$158*100</f>
        <v>0.34423195558297348</v>
      </c>
      <c r="AF116" s="435">
        <f>'Data (Layer 1)'!AF116/'Data (Layer 1)'!$AF$158*100</f>
        <v>2.0139083618417364</v>
      </c>
      <c r="AH116" s="433"/>
      <c r="AI116" s="433"/>
      <c r="AJ116" s="433"/>
      <c r="AK116" s="433"/>
      <c r="AL116" s="433"/>
      <c r="AM116" s="433"/>
    </row>
    <row r="117" spans="1:39" x14ac:dyDescent="0.25">
      <c r="A117" s="849"/>
      <c r="B117" s="69" t="s">
        <v>106</v>
      </c>
      <c r="C117" s="492"/>
      <c r="D117" s="387">
        <f>'Data (Layer 1)'!D117/'Data (Layer 1)'!$AF$158*100</f>
        <v>0.20369020245639616</v>
      </c>
      <c r="E117" s="388">
        <f>'Data (Layer 1)'!E117/'Data (Layer 1)'!$AF$158*100</f>
        <v>0.12495092815882451</v>
      </c>
      <c r="F117" s="388">
        <f>'Data (Layer 1)'!F117/'Data (Layer 1)'!$AF$158*100</f>
        <v>0</v>
      </c>
      <c r="G117" s="389">
        <f>'Data (Layer 1)'!G117/'Data (Layer 1)'!$AF$158*100</f>
        <v>0.31697605294150638</v>
      </c>
      <c r="H117" s="390">
        <f>'Data (Layer 1)'!H117/'Data (Layer 1)'!$AF$158*100</f>
        <v>2.4765857214962708</v>
      </c>
      <c r="I117" s="391">
        <f>'Data (Layer 1)'!I117/'Data (Layer 1)'!$AF$158*100</f>
        <v>0</v>
      </c>
      <c r="J117" s="391">
        <f>'Data (Layer 1)'!J117/'Data (Layer 1)'!$AF$158*100</f>
        <v>5.3846671527115699</v>
      </c>
      <c r="K117" s="391">
        <f>'Data (Layer 1)'!K117/'Data (Layer 1)'!$AF$158*100</f>
        <v>0</v>
      </c>
      <c r="L117" s="391">
        <f>'Data (Layer 1)'!L117/'Data (Layer 1)'!$AF$158*100</f>
        <v>0</v>
      </c>
      <c r="M117" s="393">
        <f>'Data (Layer 1)'!M117/'Data (Layer 1)'!$AF$158*100</f>
        <v>1.5123100218720205</v>
      </c>
      <c r="N117" s="388">
        <f>'Data (Layer 1)'!N117/'Data (Layer 1)'!$AF$158*100</f>
        <v>9.6905389490213665</v>
      </c>
      <c r="O117" s="388">
        <f>'Data (Layer 1)'!O117/'Data (Layer 1)'!$AF$158*100</f>
        <v>0</v>
      </c>
      <c r="P117" s="394">
        <f>'Data (Layer 1)'!P117/'Data (Layer 1)'!$AF$158*100</f>
        <v>10.019180079636588</v>
      </c>
      <c r="Q117" s="434">
        <f>'Data (Layer 1)'!Q117/'Data (Layer 1)'!$AF$158*100</f>
        <v>0</v>
      </c>
      <c r="R117" s="430" t="e">
        <f>'Data (Layer 1)'!#REF!/'Data (Layer 1)'!$AF$158*100</f>
        <v>#REF!</v>
      </c>
      <c r="S117" s="430">
        <f>'Data (Layer 1)'!S117/'Data (Layer 1)'!$AF$158*100</f>
        <v>0</v>
      </c>
      <c r="T117" s="431">
        <f>'Data (Layer 1)'!T117/'Data (Layer 1)'!$AF$158*100</f>
        <v>0.39313555044585269</v>
      </c>
      <c r="U117" s="388">
        <f>'Data (Layer 1)'!U117/'Data (Layer 1)'!$AF$158*100</f>
        <v>0.39313555044585269</v>
      </c>
      <c r="V117" s="430">
        <f>'Data (Layer 1)'!V117/'Data (Layer 1)'!$AF$158*100</f>
        <v>0</v>
      </c>
      <c r="W117" s="391">
        <f>'Data (Layer 1)'!W117/'Data (Layer 1)'!$AF$158*100</f>
        <v>-3.7014188772362738E-3</v>
      </c>
      <c r="X117" s="391">
        <f>'Data (Layer 1)'!X117/'Data (Layer 1)'!$AF$158*100</f>
        <v>-2.1199035387807753E-2</v>
      </c>
      <c r="Y117" s="391">
        <f>'Data (Layer 1)'!Y117/'Data (Layer 1)'!$AF$158*100</f>
        <v>0</v>
      </c>
      <c r="Z117" s="391">
        <f>'Data (Layer 1)'!Z117/'Data (Layer 1)'!$AF$158*100</f>
        <v>0</v>
      </c>
      <c r="AA117" s="391">
        <f>'Data (Layer 1)'!AA117/'Data (Layer 1)'!$AF$158*100</f>
        <v>-9.3096292972912345E-2</v>
      </c>
      <c r="AB117" s="431">
        <f>'Data (Layer 1)'!AB117/'Data (Layer 1)'!$AF$158*100</f>
        <v>0</v>
      </c>
      <c r="AC117" s="388">
        <f>'Data (Layer 1)'!AC117/'Data (Layer 1)'!$AF$158*100</f>
        <v>-0.11799674723795638</v>
      </c>
      <c r="AD117" s="388">
        <f>'Data (Layer 1)'!AD117/'Data (Layer 1)'!$AF$158*100</f>
        <v>-1.6824631260164882E-3</v>
      </c>
      <c r="AE117" s="432">
        <f>'Data (Layer 1)'!AE117/'Data (Layer 1)'!$AF$158*100</f>
        <v>0.27345634008187991</v>
      </c>
      <c r="AF117" s="435">
        <f>'Data (Layer 1)'!AF117/'Data (Layer 1)'!$AF$158*100</f>
        <v>10.292636419718468</v>
      </c>
      <c r="AH117" s="433"/>
      <c r="AI117" s="433"/>
      <c r="AJ117" s="433"/>
      <c r="AK117" s="433"/>
      <c r="AL117" s="433"/>
      <c r="AM117" s="433"/>
    </row>
    <row r="118" spans="1:39" x14ac:dyDescent="0.25">
      <c r="A118" s="849"/>
      <c r="B118" s="69" t="s">
        <v>107</v>
      </c>
      <c r="C118" s="492"/>
      <c r="D118" s="387">
        <f>'Data (Layer 1)'!D118/'Data (Layer 1)'!$AF$158*100</f>
        <v>2.0754865122539394</v>
      </c>
      <c r="E118" s="388">
        <f>'Data (Layer 1)'!E118/'Data (Layer 1)'!$AF$158*100</f>
        <v>0</v>
      </c>
      <c r="F118" s="388">
        <f>'Data (Layer 1)'!F118/'Data (Layer 1)'!$AF$158*100</f>
        <v>0</v>
      </c>
      <c r="G118" s="389">
        <f>'Data (Layer 1)'!G118/'Data (Layer 1)'!$AF$158*100</f>
        <v>0.20122258987157199</v>
      </c>
      <c r="H118" s="390">
        <f>'Data (Layer 1)'!H118/'Data (Layer 1)'!$AF$158*100</f>
        <v>4.4865683360439685E-4</v>
      </c>
      <c r="I118" s="391">
        <f>'Data (Layer 1)'!I118/'Data (Layer 1)'!$AF$158*100</f>
        <v>0</v>
      </c>
      <c r="J118" s="391">
        <f>'Data (Layer 1)'!J118/'Data (Layer 1)'!$AF$158*100</f>
        <v>0</v>
      </c>
      <c r="K118" s="391">
        <f>'Data (Layer 1)'!K118/'Data (Layer 1)'!$AF$158*100</f>
        <v>0</v>
      </c>
      <c r="L118" s="391">
        <f>'Data (Layer 1)'!L118/'Data (Layer 1)'!$AF$158*100</f>
        <v>0</v>
      </c>
      <c r="M118" s="393">
        <f>'Data (Layer 1)'!M118/'Data (Layer 1)'!$AF$158*100</f>
        <v>1.0767764006505524E-2</v>
      </c>
      <c r="N118" s="388">
        <f>'Data (Layer 1)'!N118/'Data (Layer 1)'!$AF$158*100</f>
        <v>0.21243901071168192</v>
      </c>
      <c r="O118" s="388">
        <f>'Data (Layer 1)'!O118/'Data (Layer 1)'!$AF$158*100</f>
        <v>0</v>
      </c>
      <c r="P118" s="394">
        <f>'Data (Layer 1)'!P118/'Data (Layer 1)'!$AF$158*100</f>
        <v>2.2879255229656215</v>
      </c>
      <c r="Q118" s="434">
        <f>'Data (Layer 1)'!Q118/'Data (Layer 1)'!$AF$158*100</f>
        <v>0</v>
      </c>
      <c r="R118" s="430">
        <f>'Data (Layer 1)'!R117/'Data (Layer 1)'!$AF$158*100</f>
        <v>0</v>
      </c>
      <c r="S118" s="430">
        <f>'Data (Layer 1)'!S118/'Data (Layer 1)'!$AF$158*100</f>
        <v>0</v>
      </c>
      <c r="T118" s="431">
        <f>'Data (Layer 1)'!T118/'Data (Layer 1)'!$AF$158*100</f>
        <v>0.62778307442095227</v>
      </c>
      <c r="U118" s="388">
        <f>'Data (Layer 1)'!U118/'Data (Layer 1)'!$AF$158*100</f>
        <v>0.62778307442095227</v>
      </c>
      <c r="V118" s="430">
        <f>'Data (Layer 1)'!V118/'Data (Layer 1)'!$AF$158*100</f>
        <v>0.16050698222197299</v>
      </c>
      <c r="W118" s="391">
        <f>'Data (Layer 1)'!W118/'Data (Layer 1)'!$AF$158*100</f>
        <v>-5.2717177948516632E-3</v>
      </c>
      <c r="X118" s="391">
        <f>'Data (Layer 1)'!X118/'Data (Layer 1)'!$AF$158*100</f>
        <v>-1.1216420840109921E-3</v>
      </c>
      <c r="Y118" s="391">
        <f>'Data (Layer 1)'!Y118/'Data (Layer 1)'!$AF$158*100</f>
        <v>0</v>
      </c>
      <c r="Z118" s="391">
        <f>'Data (Layer 1)'!Z118/'Data (Layer 1)'!$AF$158*100</f>
        <v>0</v>
      </c>
      <c r="AA118" s="391">
        <f>'Data (Layer 1)'!AA118/'Data (Layer 1)'!$AF$158*100</f>
        <v>-1.7273288093769278E-2</v>
      </c>
      <c r="AB118" s="431">
        <f>'Data (Layer 1)'!AB118/'Data (Layer 1)'!$AF$158*100</f>
        <v>0</v>
      </c>
      <c r="AC118" s="388">
        <f>'Data (Layer 1)'!AC118/'Data (Layer 1)'!$AF$158*100</f>
        <v>0.13684033424934103</v>
      </c>
      <c r="AD118" s="388">
        <f>'Data (Layer 1)'!AD118/'Data (Layer 1)'!$AF$158*100</f>
        <v>-2.1086871179406653E-2</v>
      </c>
      <c r="AE118" s="432">
        <f>'Data (Layer 1)'!AE118/'Data (Layer 1)'!$AF$158*100</f>
        <v>0.74353653749088666</v>
      </c>
      <c r="AF118" s="435">
        <f>'Data (Layer 1)'!AF118/'Data (Layer 1)'!$AF$158*100</f>
        <v>3.0314620604565081</v>
      </c>
      <c r="AH118" s="433"/>
      <c r="AI118" s="433"/>
      <c r="AJ118" s="433"/>
      <c r="AK118" s="433"/>
      <c r="AL118" s="433"/>
      <c r="AM118" s="433"/>
    </row>
    <row r="119" spans="1:39" x14ac:dyDescent="0.25">
      <c r="A119" s="849"/>
      <c r="B119" s="69" t="s">
        <v>108</v>
      </c>
      <c r="C119" s="492"/>
      <c r="D119" s="387">
        <f>'Data (Layer 1)'!D119/'Data (Layer 1)'!$AF$158*100</f>
        <v>8.5132634176434296E-2</v>
      </c>
      <c r="E119" s="388">
        <f>'Data (Layer 1)'!E119/'Data (Layer 1)'!$AF$158*100</f>
        <v>0.96876226796029385</v>
      </c>
      <c r="F119" s="388">
        <f>'Data (Layer 1)'!F119/'Data (Layer 1)'!$AF$158*100</f>
        <v>0</v>
      </c>
      <c r="G119" s="389">
        <f>'Data (Layer 1)'!G119/'Data (Layer 1)'!$AF$158*100</f>
        <v>0.25932364982334138</v>
      </c>
      <c r="H119" s="390">
        <f>'Data (Layer 1)'!H119/'Data (Layer 1)'!$AF$158*100</f>
        <v>0</v>
      </c>
      <c r="I119" s="391">
        <f>'Data (Layer 1)'!I119/'Data (Layer 1)'!$AF$158*100</f>
        <v>0</v>
      </c>
      <c r="J119" s="391">
        <f>'Data (Layer 1)'!J119/'Data (Layer 1)'!$AF$158*100</f>
        <v>0</v>
      </c>
      <c r="K119" s="391">
        <f>'Data (Layer 1)'!K119/'Data (Layer 1)'!$AF$158*100</f>
        <v>0</v>
      </c>
      <c r="L119" s="391">
        <f>'Data (Layer 1)'!L119/'Data (Layer 1)'!$AF$158*100</f>
        <v>0</v>
      </c>
      <c r="M119" s="393">
        <f>'Data (Layer 1)'!M119/'Data (Layer 1)'!$AF$158*100</f>
        <v>7.4028377544725476E-3</v>
      </c>
      <c r="N119" s="388">
        <f>'Data (Layer 1)'!N119/'Data (Layer 1)'!$AF$158*100</f>
        <v>0.26672648757781392</v>
      </c>
      <c r="O119" s="388">
        <f>'Data (Layer 1)'!O119/'Data (Layer 1)'!$AF$158*100</f>
        <v>0</v>
      </c>
      <c r="P119" s="394">
        <f>'Data (Layer 1)'!P119/'Data (Layer 1)'!$AF$158*100</f>
        <v>1.320621389714542</v>
      </c>
      <c r="Q119" s="434">
        <f>'Data (Layer 1)'!Q119/'Data (Layer 1)'!$AF$158*100</f>
        <v>0</v>
      </c>
      <c r="R119" s="430">
        <f>'Data (Layer 1)'!R119/'Data (Layer 1)'!$AF$158*100</f>
        <v>0</v>
      </c>
      <c r="S119" s="430">
        <f>'Data (Layer 1)'!S119/'Data (Layer 1)'!$AF$158*100</f>
        <v>0</v>
      </c>
      <c r="T119" s="431">
        <f>'Data (Layer 1)'!T119/'Data (Layer 1)'!$AF$158*100</f>
        <v>8.0085244798384844E-2</v>
      </c>
      <c r="U119" s="388">
        <f>'Data (Layer 1)'!U119/'Data (Layer 1)'!$AF$158*100</f>
        <v>8.0085244798384844E-2</v>
      </c>
      <c r="V119" s="430">
        <f>'Data (Layer 1)'!V119/'Data (Layer 1)'!$AF$158*100</f>
        <v>0</v>
      </c>
      <c r="W119" s="391">
        <f>'Data (Layer 1)'!W119/'Data (Layer 1)'!$AF$158*100</f>
        <v>-2.2432841680219842E-4</v>
      </c>
      <c r="X119" s="391">
        <f>'Data (Layer 1)'!X119/'Data (Layer 1)'!$AF$158*100</f>
        <v>-2.3554483764230832E-3</v>
      </c>
      <c r="Y119" s="391">
        <f>'Data (Layer 1)'!Y119/'Data (Layer 1)'!$AF$158*100</f>
        <v>0</v>
      </c>
      <c r="Z119" s="391">
        <f>'Data (Layer 1)'!Z119/'Data (Layer 1)'!$AF$158*100</f>
        <v>0</v>
      </c>
      <c r="AA119" s="391">
        <f>'Data (Layer 1)'!AA119/'Data (Layer 1)'!$AF$158*100</f>
        <v>0</v>
      </c>
      <c r="AB119" s="431">
        <f>'Data (Layer 1)'!AB119/'Data (Layer 1)'!$AF$158*100</f>
        <v>0</v>
      </c>
      <c r="AC119" s="388">
        <f>'Data (Layer 1)'!AC119/'Data (Layer 1)'!$AF$158*100</f>
        <v>-2.5797767932252821E-3</v>
      </c>
      <c r="AD119" s="388">
        <f>'Data (Layer 1)'!AD119/'Data (Layer 1)'!$AF$158*100</f>
        <v>2.2432841680219842E-4</v>
      </c>
      <c r="AE119" s="432">
        <f>'Data (Layer 1)'!AE119/'Data (Layer 1)'!$AF$158*100</f>
        <v>7.7729796421961747E-2</v>
      </c>
      <c r="AF119" s="435">
        <f>'Data (Layer 1)'!AF119/'Data (Layer 1)'!$AF$158*100</f>
        <v>1.3983511861365039</v>
      </c>
      <c r="AH119" s="433"/>
      <c r="AI119" s="433"/>
      <c r="AJ119" s="433"/>
      <c r="AK119" s="433"/>
      <c r="AL119" s="433"/>
      <c r="AM119" s="433"/>
    </row>
    <row r="120" spans="1:39" x14ac:dyDescent="0.25">
      <c r="A120" s="849"/>
      <c r="B120" s="69" t="s">
        <v>109</v>
      </c>
      <c r="C120" s="492"/>
      <c r="D120" s="387">
        <f>'Data (Layer 1)'!D120/'Data (Layer 1)'!$AF$158*100</f>
        <v>0.43631877068027586</v>
      </c>
      <c r="E120" s="388">
        <f>'Data (Layer 1)'!E120/'Data (Layer 1)'!$AF$158*100</f>
        <v>0.13627951320733556</v>
      </c>
      <c r="F120" s="388">
        <f>'Data (Layer 1)'!F120/'Data (Layer 1)'!$AF$158*100</f>
        <v>0</v>
      </c>
      <c r="G120" s="389">
        <f>'Data (Layer 1)'!G120/'Data (Layer 1)'!$AF$158*100</f>
        <v>0.12753070495204979</v>
      </c>
      <c r="H120" s="390">
        <f>'Data (Layer 1)'!H120/'Data (Layer 1)'!$AF$158*100</f>
        <v>0.16667601368403342</v>
      </c>
      <c r="I120" s="391">
        <f>'Data (Layer 1)'!I120/'Data (Layer 1)'!$AF$158*100</f>
        <v>0</v>
      </c>
      <c r="J120" s="391">
        <f>'Data (Layer 1)'!J120/'Data (Layer 1)'!$AF$158*100</f>
        <v>0</v>
      </c>
      <c r="K120" s="391">
        <f>'Data (Layer 1)'!K120/'Data (Layer 1)'!$AF$158*100</f>
        <v>0</v>
      </c>
      <c r="L120" s="391">
        <f>'Data (Layer 1)'!L120/'Data (Layer 1)'!$AF$158*100</f>
        <v>0</v>
      </c>
      <c r="M120" s="393">
        <f>'Data (Layer 1)'!M120/'Data (Layer 1)'!$AF$158*100</f>
        <v>3.1431776120240036</v>
      </c>
      <c r="N120" s="388">
        <f>'Data (Layer 1)'!N120/'Data (Layer 1)'!$AF$158*100</f>
        <v>3.4373843306600862</v>
      </c>
      <c r="O120" s="388">
        <f>'Data (Layer 1)'!O120/'Data (Layer 1)'!$AF$158*100</f>
        <v>0</v>
      </c>
      <c r="P120" s="394">
        <f>'Data (Layer 1)'!P120/'Data (Layer 1)'!$AF$158*100</f>
        <v>4.009982614547698</v>
      </c>
      <c r="Q120" s="434">
        <f>'Data (Layer 1)'!Q120/'Data (Layer 1)'!$AF$158*100</f>
        <v>0</v>
      </c>
      <c r="R120" s="430">
        <f>'Data (Layer 1)'!R120/'Data (Layer 1)'!$AF$158*100</f>
        <v>0</v>
      </c>
      <c r="S120" s="430">
        <f>'Data (Layer 1)'!S120/'Data (Layer 1)'!$AF$158*100</f>
        <v>0</v>
      </c>
      <c r="T120" s="431">
        <f>'Data (Layer 1)'!T120/'Data (Layer 1)'!$AF$158*100</f>
        <v>0.60277045594750711</v>
      </c>
      <c r="U120" s="388">
        <f>'Data (Layer 1)'!U120/'Data (Layer 1)'!$AF$158*100</f>
        <v>0.60277045594750711</v>
      </c>
      <c r="V120" s="430">
        <f>'Data (Layer 1)'!V120/'Data (Layer 1)'!$AF$158*100</f>
        <v>2.6246424765857215E-2</v>
      </c>
      <c r="W120" s="391">
        <f>'Data (Layer 1)'!W120/'Data (Layer 1)'!$AF$158*100</f>
        <v>-4.3744041276428695E-3</v>
      </c>
      <c r="X120" s="391">
        <f>'Data (Layer 1)'!X120/'Data (Layer 1)'!$AF$158*100</f>
        <v>1.7946273344175874E-3</v>
      </c>
      <c r="Y120" s="391">
        <f>'Data (Layer 1)'!Y120/'Data (Layer 1)'!$AF$158*100</f>
        <v>0</v>
      </c>
      <c r="Z120" s="391">
        <f>'Data (Layer 1)'!Z120/'Data (Layer 1)'!$AF$158*100</f>
        <v>0</v>
      </c>
      <c r="AA120" s="391">
        <f>'Data (Layer 1)'!AA120/'Data (Layer 1)'!$AF$158*100</f>
        <v>2.5909932140653919E-2</v>
      </c>
      <c r="AB120" s="431">
        <f>'Data (Layer 1)'!AB120/'Data (Layer 1)'!$AF$158*100</f>
        <v>0.52840558577757835</v>
      </c>
      <c r="AC120" s="388">
        <f>'Data (Layer 1)'!AC120/'Data (Layer 1)'!$AF$158*100</f>
        <v>0.57798216589086426</v>
      </c>
      <c r="AD120" s="388">
        <f>'Data (Layer 1)'!AD120/'Data (Layer 1)'!$AF$158*100</f>
        <v>-1.5927317592956087E-2</v>
      </c>
      <c r="AE120" s="432">
        <f>'Data (Layer 1)'!AE120/'Data (Layer 1)'!$AF$158*100</f>
        <v>1.1648253042454153</v>
      </c>
      <c r="AF120" s="435">
        <f>'Data (Layer 1)'!AF120/'Data (Layer 1)'!$AF$158*100</f>
        <v>5.1748079187931131</v>
      </c>
      <c r="AH120" s="433"/>
      <c r="AI120" s="433"/>
      <c r="AJ120" s="433"/>
      <c r="AK120" s="433"/>
      <c r="AL120" s="433"/>
      <c r="AM120" s="433"/>
    </row>
    <row r="121" spans="1:39" x14ac:dyDescent="0.25">
      <c r="A121" s="849"/>
      <c r="B121" s="69" t="s">
        <v>204</v>
      </c>
      <c r="C121" s="492"/>
      <c r="D121" s="387">
        <f>'Data (Layer 1)'!D121/'Data (Layer 1)'!$AF$158*100</f>
        <v>0.53491110986484214</v>
      </c>
      <c r="E121" s="388">
        <f>'Data (Layer 1)'!E121/'Data (Layer 1)'!$AF$158*100</f>
        <v>0</v>
      </c>
      <c r="F121" s="388">
        <f>'Data (Layer 1)'!F121/'Data (Layer 1)'!$AF$158*100</f>
        <v>0</v>
      </c>
      <c r="G121" s="389">
        <f>'Data (Layer 1)'!G121/'Data (Layer 1)'!$AF$158*100</f>
        <v>0.91727889630418935</v>
      </c>
      <c r="H121" s="390">
        <f>'Data (Layer 1)'!H121/'Data (Layer 1)'!$AF$158*100</f>
        <v>0</v>
      </c>
      <c r="I121" s="391">
        <f>'Data (Layer 1)'!I121/'Data (Layer 1)'!$AF$158*100</f>
        <v>0</v>
      </c>
      <c r="J121" s="391">
        <f>'Data (Layer 1)'!J121/'Data (Layer 1)'!$AF$158*100</f>
        <v>0</v>
      </c>
      <c r="K121" s="391">
        <f>'Data (Layer 1)'!K121/'Data (Layer 1)'!$AF$158*100</f>
        <v>0</v>
      </c>
      <c r="L121" s="391">
        <f>'Data (Layer 1)'!L121/'Data (Layer 1)'!$AF$158*100</f>
        <v>0</v>
      </c>
      <c r="M121" s="393">
        <f>'Data (Layer 1)'!M121/'Data (Layer 1)'!$AF$158*100</f>
        <v>3.0845157310302282E-2</v>
      </c>
      <c r="N121" s="388">
        <f>'Data (Layer 1)'!N121/'Data (Layer 1)'!$AF$158*100</f>
        <v>0.9481240536144917</v>
      </c>
      <c r="O121" s="388">
        <f>'Data (Layer 1)'!O121/'Data (Layer 1)'!$AF$158*100</f>
        <v>0</v>
      </c>
      <c r="P121" s="394">
        <f>'Data (Layer 1)'!P121/'Data (Layer 1)'!$AF$158*100</f>
        <v>1.4830351634793337</v>
      </c>
      <c r="Q121" s="434">
        <f>'Data (Layer 1)'!Q121/'Data (Layer 1)'!$AF$158*100</f>
        <v>0</v>
      </c>
      <c r="R121" s="430">
        <f>'Data (Layer 1)'!R121/'Data (Layer 1)'!$AF$158*100</f>
        <v>0</v>
      </c>
      <c r="S121" s="430">
        <f>'Data (Layer 1)'!S121/'Data (Layer 1)'!$AF$158*100</f>
        <v>0</v>
      </c>
      <c r="T121" s="431">
        <f>'Data (Layer 1)'!T121/'Data (Layer 1)'!$AF$158*100</f>
        <v>0.32101396444394598</v>
      </c>
      <c r="U121" s="388">
        <f>'Data (Layer 1)'!U121/'Data (Layer 1)'!$AF$158*100</f>
        <v>0.32101396444394598</v>
      </c>
      <c r="V121" s="430">
        <f>'Data (Layer 1)'!V121/'Data (Layer 1)'!$AF$158*100</f>
        <v>0</v>
      </c>
      <c r="W121" s="391">
        <f>'Data (Layer 1)'!W121/'Data (Layer 1)'!$AF$158*100</f>
        <v>-1.9067915428186866E-3</v>
      </c>
      <c r="X121" s="391">
        <f>'Data (Layer 1)'!X121/'Data (Layer 1)'!$AF$158*100</f>
        <v>0</v>
      </c>
      <c r="Y121" s="391">
        <f>'Data (Layer 1)'!Y121/'Data (Layer 1)'!$AF$158*100</f>
        <v>0</v>
      </c>
      <c r="Z121" s="391">
        <f>'Data (Layer 1)'!Z121/'Data (Layer 1)'!$AF$158*100</f>
        <v>0</v>
      </c>
      <c r="AA121" s="391">
        <f>'Data (Layer 1)'!AA121/'Data (Layer 1)'!$AF$158*100</f>
        <v>5.3726655824126515E-2</v>
      </c>
      <c r="AB121" s="431">
        <f>'Data (Layer 1)'!AB121/'Data (Layer 1)'!$AF$158*100</f>
        <v>0</v>
      </c>
      <c r="AC121" s="388">
        <f>'Data (Layer 1)'!AC121/'Data (Layer 1)'!$AF$158*100</f>
        <v>5.1819864281307838E-2</v>
      </c>
      <c r="AD121" s="388">
        <f>'Data (Layer 1)'!AD121/'Data (Layer 1)'!$AF$158*100</f>
        <v>-1.0767764006505524E-2</v>
      </c>
      <c r="AE121" s="432">
        <f>'Data (Layer 1)'!AE121/'Data (Layer 1)'!$AF$158*100</f>
        <v>0.36206606471874825</v>
      </c>
      <c r="AF121" s="435">
        <f>'Data (Layer 1)'!AF121/'Data (Layer 1)'!$AF$158*100</f>
        <v>1.8451012281980821</v>
      </c>
      <c r="AH121" s="433"/>
      <c r="AI121" s="433"/>
      <c r="AJ121" s="433"/>
      <c r="AK121" s="433"/>
      <c r="AL121" s="433"/>
      <c r="AM121" s="433"/>
    </row>
    <row r="122" spans="1:39" x14ac:dyDescent="0.25">
      <c r="A122" s="849"/>
      <c r="B122" s="69" t="s">
        <v>205</v>
      </c>
      <c r="C122" s="492"/>
      <c r="D122" s="387">
        <f>'Data (Layer 1)'!D122/'Data (Layer 1)'!$AF$158*100</f>
        <v>1.2325724861196792</v>
      </c>
      <c r="E122" s="388">
        <f>'Data (Layer 1)'!E122/'Data (Layer 1)'!$AF$158*100</f>
        <v>0.29443104705288542</v>
      </c>
      <c r="F122" s="388">
        <f>'Data (Layer 1)'!F122/'Data (Layer 1)'!$AF$158*100</f>
        <v>0</v>
      </c>
      <c r="G122" s="389">
        <f>'Data (Layer 1)'!G122/'Data (Layer 1)'!$AF$158*100</f>
        <v>0.73826481969603508</v>
      </c>
      <c r="H122" s="390">
        <f>'Data (Layer 1)'!H122/'Data (Layer 1)'!$AF$158*100</f>
        <v>0.13426055745611576</v>
      </c>
      <c r="I122" s="391">
        <f>'Data (Layer 1)'!I122/'Data (Layer 1)'!$AF$158*100</f>
        <v>0</v>
      </c>
      <c r="J122" s="391">
        <f>'Data (Layer 1)'!J122/'Data (Layer 1)'!$AF$158*100</f>
        <v>0</v>
      </c>
      <c r="K122" s="391">
        <f>'Data (Layer 1)'!K122/'Data (Layer 1)'!$AF$158*100</f>
        <v>0</v>
      </c>
      <c r="L122" s="391">
        <f>'Data (Layer 1)'!L122/'Data (Layer 1)'!$AF$158*100</f>
        <v>0</v>
      </c>
      <c r="M122" s="393">
        <f>'Data (Layer 1)'!M122/'Data (Layer 1)'!$AF$158*100</f>
        <v>0.20144691828837416</v>
      </c>
      <c r="N122" s="388">
        <f>'Data (Layer 1)'!N122/'Data (Layer 1)'!$AF$158*100</f>
        <v>1.0739722954405249</v>
      </c>
      <c r="O122" s="388">
        <f>'Data (Layer 1)'!O122/'Data (Layer 1)'!$AF$158*100</f>
        <v>0</v>
      </c>
      <c r="P122" s="394">
        <f>'Data (Layer 1)'!P122/'Data (Layer 1)'!$AF$158*100</f>
        <v>2.6009758286130893</v>
      </c>
      <c r="Q122" s="434">
        <f>'Data (Layer 1)'!Q122/'Data (Layer 1)'!$AF$158*100</f>
        <v>0</v>
      </c>
      <c r="R122" s="430">
        <f>'Data (Layer 1)'!R122/'Data (Layer 1)'!$AF$158*100</f>
        <v>0</v>
      </c>
      <c r="S122" s="430">
        <f>'Data (Layer 1)'!S122/'Data (Layer 1)'!$AF$158*100</f>
        <v>0</v>
      </c>
      <c r="T122" s="431">
        <f>'Data (Layer 1)'!T122/'Data (Layer 1)'!$AF$158*100</f>
        <v>0.30732993101901185</v>
      </c>
      <c r="U122" s="388">
        <f>'Data (Layer 1)'!U122/'Data (Layer 1)'!$AF$158*100</f>
        <v>0.30732993101901185</v>
      </c>
      <c r="V122" s="430">
        <f>'Data (Layer 1)'!V122/'Data (Layer 1)'!$AF$158*100</f>
        <v>0</v>
      </c>
      <c r="W122" s="391">
        <f>'Data (Layer 1)'!W122/'Data (Layer 1)'!$AF$158*100</f>
        <v>0</v>
      </c>
      <c r="X122" s="391">
        <f>'Data (Layer 1)'!X122/'Data (Layer 1)'!$AF$158*100</f>
        <v>7.2906735460714486E-3</v>
      </c>
      <c r="Y122" s="391">
        <f>'Data (Layer 1)'!Y122/'Data (Layer 1)'!$AF$158*100</f>
        <v>0</v>
      </c>
      <c r="Z122" s="391">
        <f>'Data (Layer 1)'!Z122/'Data (Layer 1)'!$AF$158*100</f>
        <v>0</v>
      </c>
      <c r="AA122" s="391">
        <f>'Data (Layer 1)'!AA122/'Data (Layer 1)'!$AF$158*100</f>
        <v>3.1405978352307779E-3</v>
      </c>
      <c r="AB122" s="431">
        <f>'Data (Layer 1)'!AB122/'Data (Layer 1)'!$AF$158*100</f>
        <v>0</v>
      </c>
      <c r="AC122" s="388">
        <f>'Data (Layer 1)'!AC122/'Data (Layer 1)'!$AF$158*100</f>
        <v>1.0431271381302227E-2</v>
      </c>
      <c r="AD122" s="388">
        <f>'Data (Layer 1)'!AD122/'Data (Layer 1)'!$AF$158*100</f>
        <v>-3.4995233021142956E-2</v>
      </c>
      <c r="AE122" s="432">
        <f>'Data (Layer 1)'!AE122/'Data (Layer 1)'!$AF$158*100</f>
        <v>0.28276596937917109</v>
      </c>
      <c r="AF122" s="435">
        <f>'Data (Layer 1)'!AF122/'Data (Layer 1)'!$AF$158*100</f>
        <v>2.8837417979922604</v>
      </c>
      <c r="AH122" s="433"/>
      <c r="AI122" s="433"/>
      <c r="AJ122" s="433"/>
      <c r="AK122" s="433"/>
      <c r="AL122" s="433"/>
      <c r="AM122" s="433"/>
    </row>
    <row r="123" spans="1:39" x14ac:dyDescent="0.25">
      <c r="A123" s="849"/>
      <c r="B123" s="69" t="s">
        <v>206</v>
      </c>
      <c r="C123" s="492"/>
      <c r="D123" s="387">
        <f>'Data (Layer 1)'!D123/'Data (Layer 1)'!$AF$158*100</f>
        <v>0</v>
      </c>
      <c r="E123" s="388">
        <f>'Data (Layer 1)'!E123/'Data (Layer 1)'!$AF$158*100</f>
        <v>2.5797767932252821E-3</v>
      </c>
      <c r="F123" s="388">
        <f>'Data (Layer 1)'!F123/'Data (Layer 1)'!$AF$158*100</f>
        <v>0</v>
      </c>
      <c r="G123" s="389">
        <f>'Data (Layer 1)'!G123/'Data (Layer 1)'!$AF$158*100</f>
        <v>0.10666816218944536</v>
      </c>
      <c r="H123" s="390">
        <f>'Data (Layer 1)'!H123/'Data (Layer 1)'!$AF$158*100</f>
        <v>0</v>
      </c>
      <c r="I123" s="391">
        <f>'Data (Layer 1)'!I123/'Data (Layer 1)'!$AF$158*100</f>
        <v>0</v>
      </c>
      <c r="J123" s="391">
        <f>'Data (Layer 1)'!J123/'Data (Layer 1)'!$AF$158*100</f>
        <v>0</v>
      </c>
      <c r="K123" s="391">
        <f>'Data (Layer 1)'!K123/'Data (Layer 1)'!$AF$158*100</f>
        <v>0</v>
      </c>
      <c r="L123" s="391">
        <f>'Data (Layer 1)'!L123/'Data (Layer 1)'!$AF$158*100</f>
        <v>0</v>
      </c>
      <c r="M123" s="393">
        <f>'Data (Layer 1)'!M123/'Data (Layer 1)'!$AF$158*100</f>
        <v>0.23117043351466549</v>
      </c>
      <c r="N123" s="388">
        <f>'Data (Layer 1)'!N123/'Data (Layer 1)'!$AF$158*100</f>
        <v>0.33783859570411079</v>
      </c>
      <c r="O123" s="388">
        <f>'Data (Layer 1)'!O123/'Data (Layer 1)'!$AF$158*100</f>
        <v>0</v>
      </c>
      <c r="P123" s="394">
        <f>'Data (Layer 1)'!P123/'Data (Layer 1)'!$AF$158*100</f>
        <v>0.34041837249733614</v>
      </c>
      <c r="Q123" s="434">
        <f>'Data (Layer 1)'!Q123/'Data (Layer 1)'!$AF$158*100</f>
        <v>0</v>
      </c>
      <c r="R123" s="430">
        <f>'Data (Layer 1)'!R123/'Data (Layer 1)'!$AF$158*100</f>
        <v>0</v>
      </c>
      <c r="S123" s="430">
        <f>'Data (Layer 1)'!S123/'Data (Layer 1)'!$AF$158*100</f>
        <v>0</v>
      </c>
      <c r="T123" s="431">
        <f>'Data (Layer 1)'!T123/'Data (Layer 1)'!$AF$158*100</f>
        <v>1.9965229095395661E-2</v>
      </c>
      <c r="U123" s="388">
        <f>'Data (Layer 1)'!U123/'Data (Layer 1)'!$AF$158*100</f>
        <v>1.9965229095395661E-2</v>
      </c>
      <c r="V123" s="430">
        <f>'Data (Layer 1)'!V123/'Data (Layer 1)'!$AF$158*100</f>
        <v>2.5797767932252821E-3</v>
      </c>
      <c r="W123" s="391">
        <f>'Data (Layer 1)'!W123/'Data (Layer 1)'!$AF$158*100</f>
        <v>0</v>
      </c>
      <c r="X123" s="391">
        <f>'Data (Layer 1)'!X123/'Data (Layer 1)'!$AF$158*100</f>
        <v>1.7161123885368178E-2</v>
      </c>
      <c r="Y123" s="391">
        <f>'Data (Layer 1)'!Y123/'Data (Layer 1)'!$AF$158*100</f>
        <v>0</v>
      </c>
      <c r="Z123" s="391">
        <f>'Data (Layer 1)'!Z123/'Data (Layer 1)'!$AF$158*100</f>
        <v>0</v>
      </c>
      <c r="AA123" s="391">
        <f>'Data (Layer 1)'!AA123/'Data (Layer 1)'!$AF$158*100</f>
        <v>0</v>
      </c>
      <c r="AB123" s="431">
        <f>'Data (Layer 1)'!AB123/'Data (Layer 1)'!$AF$158*100</f>
        <v>0</v>
      </c>
      <c r="AC123" s="388">
        <f>'Data (Layer 1)'!AC123/'Data (Layer 1)'!$AF$158*100</f>
        <v>1.9740900678593461E-2</v>
      </c>
      <c r="AD123" s="388">
        <f>'Data (Layer 1)'!AD123/'Data (Layer 1)'!$AF$158*100</f>
        <v>2.7592395266670407E-2</v>
      </c>
      <c r="AE123" s="432">
        <f>'Data (Layer 1)'!AE123/'Data (Layer 1)'!$AF$158*100</f>
        <v>6.7298525040659529E-2</v>
      </c>
      <c r="AF123" s="435">
        <f>'Data (Layer 1)'!AF123/'Data (Layer 1)'!$AF$158*100</f>
        <v>0.40771689753799567</v>
      </c>
      <c r="AH123" s="433"/>
      <c r="AI123" s="433"/>
      <c r="AJ123" s="433"/>
      <c r="AK123" s="433"/>
      <c r="AL123" s="433"/>
      <c r="AM123" s="433"/>
    </row>
    <row r="124" spans="1:39" x14ac:dyDescent="0.25">
      <c r="A124" s="849"/>
      <c r="B124" s="69" t="s">
        <v>207</v>
      </c>
      <c r="C124" s="492"/>
      <c r="D124" s="387">
        <f>'Data (Layer 1)'!D124/'Data (Layer 1)'!$AF$158*100</f>
        <v>0</v>
      </c>
      <c r="E124" s="388">
        <f>'Data (Layer 1)'!E124/'Data (Layer 1)'!$AF$158*100</f>
        <v>0</v>
      </c>
      <c r="F124" s="388">
        <f>'Data (Layer 1)'!F124/'Data (Layer 1)'!$AF$158*100</f>
        <v>0</v>
      </c>
      <c r="G124" s="389">
        <f>'Data (Layer 1)'!G124/'Data (Layer 1)'!$AF$158*100</f>
        <v>0</v>
      </c>
      <c r="H124" s="390">
        <f>'Data (Layer 1)'!H124/'Data (Layer 1)'!$AF$158*100</f>
        <v>1.5461836128091526</v>
      </c>
      <c r="I124" s="391">
        <f>'Data (Layer 1)'!I124/'Data (Layer 1)'!$AF$158*100</f>
        <v>0</v>
      </c>
      <c r="J124" s="391">
        <f>'Data (Layer 1)'!J124/'Data (Layer 1)'!$AF$158*100</f>
        <v>0</v>
      </c>
      <c r="K124" s="391">
        <f>'Data (Layer 1)'!K124/'Data (Layer 1)'!$AF$158*100</f>
        <v>0</v>
      </c>
      <c r="L124" s="391">
        <f>'Data (Layer 1)'!L124/'Data (Layer 1)'!$AF$158*100</f>
        <v>0</v>
      </c>
      <c r="M124" s="393">
        <f>'Data (Layer 1)'!M124/'Data (Layer 1)'!$AF$158*100</f>
        <v>0.64157927205428744</v>
      </c>
      <c r="N124" s="388">
        <f>'Data (Layer 1)'!N124/'Data (Layer 1)'!$AF$158*100</f>
        <v>2.1877628848634401</v>
      </c>
      <c r="O124" s="388">
        <f>'Data (Layer 1)'!O124/'Data (Layer 1)'!$AF$158*100</f>
        <v>0</v>
      </c>
      <c r="P124" s="394">
        <f>'Data (Layer 1)'!P124/'Data (Layer 1)'!$AF$158*100</f>
        <v>2.1877628848634401</v>
      </c>
      <c r="Q124" s="434">
        <f>'Data (Layer 1)'!Q124/'Data (Layer 1)'!$AF$158*100</f>
        <v>0</v>
      </c>
      <c r="R124" s="430">
        <f>'Data (Layer 1)'!R124/'Data (Layer 1)'!$AF$158*100</f>
        <v>0</v>
      </c>
      <c r="S124" s="430">
        <f>'Data (Layer 1)'!S124/'Data (Layer 1)'!$AF$158*100</f>
        <v>0</v>
      </c>
      <c r="T124" s="431">
        <f>'Data (Layer 1)'!T124/'Data (Layer 1)'!$AF$158*100</f>
        <v>0.24362066064718746</v>
      </c>
      <c r="U124" s="388">
        <f>'Data (Layer 1)'!U124/'Data (Layer 1)'!$AF$158*100</f>
        <v>0.24362066064718746</v>
      </c>
      <c r="V124" s="430">
        <f>'Data (Layer 1)'!V124/'Data (Layer 1)'!$AF$158*100</f>
        <v>0</v>
      </c>
      <c r="W124" s="391">
        <f>'Data (Layer 1)'!W124/'Data (Layer 1)'!$AF$158*100</f>
        <v>0</v>
      </c>
      <c r="X124" s="391">
        <f>'Data (Layer 1)'!X124/'Data (Layer 1)'!$AF$158*100</f>
        <v>5.3838820032527622E-2</v>
      </c>
      <c r="Y124" s="391">
        <f>'Data (Layer 1)'!Y124/'Data (Layer 1)'!$AF$158*100</f>
        <v>0</v>
      </c>
      <c r="Z124" s="391">
        <f>'Data (Layer 1)'!Z124/'Data (Layer 1)'!$AF$158*100</f>
        <v>0</v>
      </c>
      <c r="AA124" s="391">
        <f>'Data (Layer 1)'!AA124/'Data (Layer 1)'!$AF$158*100</f>
        <v>-1.144074925691212E-2</v>
      </c>
      <c r="AB124" s="431">
        <f>'Data (Layer 1)'!AB124/'Data (Layer 1)'!$AF$158*100</f>
        <v>0.18574392911222029</v>
      </c>
      <c r="AC124" s="388">
        <f>'Data (Layer 1)'!AC124/'Data (Layer 1)'!$AF$158*100</f>
        <v>0.22814199988783579</v>
      </c>
      <c r="AD124" s="388">
        <f>'Data (Layer 1)'!AD124/'Data (Layer 1)'!$AF$158*100</f>
        <v>5.1595535864505642E-3</v>
      </c>
      <c r="AE124" s="432">
        <f>'Data (Layer 1)'!AE124/'Data (Layer 1)'!$AF$158*100</f>
        <v>0.4769222141214739</v>
      </c>
      <c r="AF124" s="435">
        <f>'Data (Layer 1)'!AF124/'Data (Layer 1)'!$AF$158*100</f>
        <v>2.664685098984914</v>
      </c>
      <c r="AH124" s="433"/>
      <c r="AI124" s="433"/>
      <c r="AJ124" s="433"/>
      <c r="AK124" s="433"/>
      <c r="AL124" s="433"/>
      <c r="AM124" s="433"/>
    </row>
    <row r="125" spans="1:39" x14ac:dyDescent="0.25">
      <c r="A125" s="849"/>
      <c r="B125" s="69" t="s">
        <v>208</v>
      </c>
      <c r="C125" s="492"/>
      <c r="D125" s="387">
        <f>'Data (Layer 1)'!D125/'Data (Layer 1)'!$AF$158*100</f>
        <v>0</v>
      </c>
      <c r="E125" s="388">
        <f>'Data (Layer 1)'!E125/'Data (Layer 1)'!$AF$158*100</f>
        <v>0</v>
      </c>
      <c r="F125" s="388">
        <f>'Data (Layer 1)'!F125/'Data (Layer 1)'!$AF$158*100</f>
        <v>0</v>
      </c>
      <c r="G125" s="389">
        <f>'Data (Layer 1)'!G125/'Data (Layer 1)'!$AF$158*100</f>
        <v>0</v>
      </c>
      <c r="H125" s="390">
        <f>'Data (Layer 1)'!H125/'Data (Layer 1)'!$AF$158*100</f>
        <v>1.8962481072289834</v>
      </c>
      <c r="I125" s="391">
        <f>'Data (Layer 1)'!I125/'Data (Layer 1)'!$AF$158*100</f>
        <v>0</v>
      </c>
      <c r="J125" s="391">
        <f>'Data (Layer 1)'!J125/'Data (Layer 1)'!$AF$158*100</f>
        <v>0</v>
      </c>
      <c r="K125" s="391">
        <f>'Data (Layer 1)'!K125/'Data (Layer 1)'!$AF$158*100</f>
        <v>0</v>
      </c>
      <c r="L125" s="391">
        <f>'Data (Layer 1)'!L125/'Data (Layer 1)'!$AF$158*100</f>
        <v>0</v>
      </c>
      <c r="M125" s="393">
        <f>'Data (Layer 1)'!M125/'Data (Layer 1)'!$AF$158*100</f>
        <v>1.6824631260164882E-3</v>
      </c>
      <c r="N125" s="388">
        <f>'Data (Layer 1)'!N125/'Data (Layer 1)'!$AF$158*100</f>
        <v>1.8979305703549998</v>
      </c>
      <c r="O125" s="388">
        <f>'Data (Layer 1)'!O125/'Data (Layer 1)'!$AF$158*100</f>
        <v>0</v>
      </c>
      <c r="P125" s="394">
        <f>'Data (Layer 1)'!P125/'Data (Layer 1)'!$AF$158*100</f>
        <v>1.8979305703549998</v>
      </c>
      <c r="Q125" s="434">
        <f>'Data (Layer 1)'!Q125/'Data (Layer 1)'!$AF$158*100</f>
        <v>0</v>
      </c>
      <c r="R125" s="430">
        <f>'Data (Layer 1)'!R125/'Data (Layer 1)'!$AF$158*100</f>
        <v>8.1543379507599129E-2</v>
      </c>
      <c r="S125" s="430">
        <f>'Data (Layer 1)'!S125/'Data (Layer 1)'!$AF$158*100</f>
        <v>1.4932421064438337</v>
      </c>
      <c r="T125" s="431">
        <f>'Data (Layer 1)'!T125/'Data (Layer 1)'!$AF$158*100</f>
        <v>4.9352251696483653E-3</v>
      </c>
      <c r="U125" s="388">
        <f>'Data (Layer 1)'!U125/'Data (Layer 1)'!$AF$158*100</f>
        <v>1.5797207111210811</v>
      </c>
      <c r="V125" s="430">
        <f>'Data (Layer 1)'!V125/'Data (Layer 1)'!$AF$158*100</f>
        <v>0</v>
      </c>
      <c r="W125" s="391">
        <f>'Data (Layer 1)'!W125/'Data (Layer 1)'!$AF$158*100</f>
        <v>0</v>
      </c>
      <c r="X125" s="391">
        <f>'Data (Layer 1)'!X125/'Data (Layer 1)'!$AF$158*100</f>
        <v>0</v>
      </c>
      <c r="Y125" s="391">
        <f>'Data (Layer 1)'!Y125/'Data (Layer 1)'!$AF$158*100</f>
        <v>0</v>
      </c>
      <c r="Z125" s="391">
        <f>'Data (Layer 1)'!Z125/'Data (Layer 1)'!$AF$158*100</f>
        <v>0</v>
      </c>
      <c r="AA125" s="391">
        <f>'Data (Layer 1)'!AA125/'Data (Layer 1)'!$AF$158*100</f>
        <v>1.0992092423307722E-2</v>
      </c>
      <c r="AB125" s="431">
        <f>'Data (Layer 1)'!AB125/'Data (Layer 1)'!$AF$158*100</f>
        <v>0</v>
      </c>
      <c r="AC125" s="388">
        <f>'Data (Layer 1)'!AC125/'Data (Layer 1)'!$AF$158*100</f>
        <v>1.0992092423307722E-2</v>
      </c>
      <c r="AD125" s="388">
        <f>'Data (Layer 1)'!AD125/'Data (Layer 1)'!$AF$158*100</f>
        <v>-2.9162694184285795E-3</v>
      </c>
      <c r="AE125" s="432">
        <f>'Data (Layer 1)'!AE125/'Data (Layer 1)'!$AF$158*100</f>
        <v>1.5877965341259606</v>
      </c>
      <c r="AF125" s="435">
        <f>'Data (Layer 1)'!AF125/'Data (Layer 1)'!$AF$158*100</f>
        <v>3.4857271044809601</v>
      </c>
      <c r="AH125" s="433"/>
      <c r="AI125" s="433"/>
      <c r="AJ125" s="433"/>
      <c r="AK125" s="433"/>
      <c r="AL125" s="433"/>
      <c r="AM125" s="433"/>
    </row>
    <row r="126" spans="1:39" ht="15" customHeight="1" x14ac:dyDescent="0.25">
      <c r="A126" s="849"/>
      <c r="B126" s="69" t="s">
        <v>209</v>
      </c>
      <c r="C126" s="492"/>
      <c r="D126" s="387">
        <f>'Data (Layer 1)'!D126/'Data (Layer 1)'!$AF$158*100</f>
        <v>1.1596657506589647</v>
      </c>
      <c r="E126" s="388">
        <f>'Data (Layer 1)'!E126/'Data (Layer 1)'!$AF$158*100</f>
        <v>0.39706129773989118</v>
      </c>
      <c r="F126" s="388">
        <f>'Data (Layer 1)'!F126/'Data (Layer 1)'!$AF$158*100</f>
        <v>0</v>
      </c>
      <c r="G126" s="493">
        <f>'Data (Layer 1)'!G126/'Data (Layer 1)'!$AF$158*100</f>
        <v>5.0249565363692447E-2</v>
      </c>
      <c r="H126" s="390">
        <f>'Data (Layer 1)'!H126/'Data (Layer 1)'!$AF$158*100</f>
        <v>0.45022713252201219</v>
      </c>
      <c r="I126" s="391">
        <f>'Data (Layer 1)'!I126/'Data (Layer 1)'!$AF$158*100</f>
        <v>0</v>
      </c>
      <c r="J126" s="391">
        <f>'Data (Layer 1)'!J126/'Data (Layer 1)'!$AF$158*100</f>
        <v>0</v>
      </c>
      <c r="K126" s="391">
        <f>'Data (Layer 1)'!K126/'Data (Layer 1)'!$AF$158*100</f>
        <v>0</v>
      </c>
      <c r="L126" s="391">
        <f>'Data (Layer 1)'!L126/'Data (Layer 1)'!$AF$158*100</f>
        <v>0</v>
      </c>
      <c r="M126" s="393">
        <f>'Data (Layer 1)'!M126/'Data (Layer 1)'!$AF$158*100</f>
        <v>6.0568672536593579E-3</v>
      </c>
      <c r="N126" s="388">
        <f>'Data (Layer 1)'!N126/'Data (Layer 1)'!$AF$158*100</f>
        <v>0.50653356513936398</v>
      </c>
      <c r="O126" s="388">
        <f>'Data (Layer 1)'!O126/'Data (Layer 1)'!$AF$158*100</f>
        <v>0</v>
      </c>
      <c r="P126" s="394">
        <f>'Data (Layer 1)'!P126/'Data (Layer 1)'!$AF$158*100</f>
        <v>2.0632606135382199</v>
      </c>
      <c r="Q126" s="434">
        <f>'Data (Layer 1)'!Q126/'Data (Layer 1)'!$AF$158*100</f>
        <v>0</v>
      </c>
      <c r="R126" s="430">
        <f>'Data (Layer 1)'!R126/'Data (Layer 1)'!$AF$158*100</f>
        <v>0</v>
      </c>
      <c r="S126" s="430">
        <f>'Data (Layer 1)'!S126/'Data (Layer 1)'!$AF$158*100</f>
        <v>0</v>
      </c>
      <c r="T126" s="431">
        <f>'Data (Layer 1)'!T126/'Data (Layer 1)'!$AF$158*100</f>
        <v>0.28747686613201728</v>
      </c>
      <c r="U126" s="388">
        <f>'Data (Layer 1)'!U126/'Data (Layer 1)'!$AF$158*100</f>
        <v>0.28747686613201728</v>
      </c>
      <c r="V126" s="430">
        <f>'Data (Layer 1)'!V126/'Data (Layer 1)'!$AF$158*100</f>
        <v>8.2889350008412313E-2</v>
      </c>
      <c r="W126" s="391">
        <f>'Data (Layer 1)'!W126/'Data (Layer 1)'!$AF$158*100</f>
        <v>9.5788233974538728E-2</v>
      </c>
      <c r="X126" s="391">
        <f>'Data (Layer 1)'!X126/'Data (Layer 1)'!$AF$158*100</f>
        <v>-3.9257472940384727E-3</v>
      </c>
      <c r="Y126" s="391">
        <f>'Data (Layer 1)'!Y126/'Data (Layer 1)'!$AF$158*100</f>
        <v>0</v>
      </c>
      <c r="Z126" s="391">
        <f>'Data (Layer 1)'!Z126/'Data (Layer 1)'!$AF$158*100</f>
        <v>0</v>
      </c>
      <c r="AA126" s="391">
        <f>'Data (Layer 1)'!AA126/'Data (Layer 1)'!$AF$158*100</f>
        <v>-2.6582917391060515E-2</v>
      </c>
      <c r="AB126" s="431">
        <f>'Data (Layer 1)'!AB126/'Data (Layer 1)'!$AF$158*100</f>
        <v>0</v>
      </c>
      <c r="AC126" s="388">
        <f>'Data (Layer 1)'!AC126/'Data (Layer 1)'!$AF$158*100</f>
        <v>0.14816891929785206</v>
      </c>
      <c r="AD126" s="388">
        <f>'Data (Layer 1)'!AD126/'Data (Layer 1)'!$AF$158*100</f>
        <v>-3.2864113061522073E-2</v>
      </c>
      <c r="AE126" s="432">
        <f>'Data (Layer 1)'!AE126/'Data (Layer 1)'!$AF$158*100</f>
        <v>0.40278167236834728</v>
      </c>
      <c r="AF126" s="435">
        <f>'Data (Layer 1)'!AF126/'Data (Layer 1)'!$AF$158*100</f>
        <v>2.4660422859065672</v>
      </c>
      <c r="AH126" s="433"/>
      <c r="AI126" s="433"/>
      <c r="AJ126" s="433"/>
      <c r="AK126" s="433"/>
      <c r="AL126" s="433"/>
      <c r="AM126" s="433"/>
    </row>
    <row r="127" spans="1:39" x14ac:dyDescent="0.25">
      <c r="A127" s="369"/>
      <c r="B127" s="69" t="s">
        <v>110</v>
      </c>
      <c r="C127" s="492"/>
      <c r="D127" s="387"/>
      <c r="E127" s="388"/>
      <c r="F127" s="388"/>
      <c r="G127" s="389"/>
      <c r="H127" s="390"/>
      <c r="I127" s="391"/>
      <c r="J127" s="391"/>
      <c r="K127" s="391"/>
      <c r="L127" s="392"/>
      <c r="M127" s="393"/>
      <c r="N127" s="388"/>
      <c r="O127" s="388"/>
      <c r="P127" s="394"/>
      <c r="Q127" s="434"/>
      <c r="R127" s="430"/>
      <c r="S127" s="430"/>
      <c r="T127" s="431"/>
      <c r="U127" s="388"/>
      <c r="V127" s="430"/>
      <c r="W127" s="391"/>
      <c r="X127" s="391"/>
      <c r="Y127" s="391"/>
      <c r="Z127" s="391"/>
      <c r="AA127" s="391"/>
      <c r="AB127" s="431"/>
      <c r="AC127" s="388"/>
      <c r="AD127" s="388"/>
      <c r="AE127" s="432"/>
      <c r="AF127" s="435"/>
      <c r="AH127" s="433"/>
      <c r="AI127" s="433"/>
      <c r="AJ127" s="433"/>
      <c r="AK127" s="433"/>
      <c r="AL127" s="433"/>
      <c r="AM127" s="433"/>
    </row>
    <row r="128" spans="1:39" ht="15" customHeight="1" x14ac:dyDescent="0.25">
      <c r="A128" s="77"/>
      <c r="B128" s="69"/>
      <c r="C128" s="492"/>
      <c r="D128" s="387"/>
      <c r="E128" s="388"/>
      <c r="F128" s="388"/>
      <c r="G128" s="389"/>
      <c r="H128" s="390"/>
      <c r="I128" s="391"/>
      <c r="J128" s="391"/>
      <c r="K128" s="391"/>
      <c r="L128" s="392"/>
      <c r="M128" s="393"/>
      <c r="N128" s="388"/>
      <c r="O128" s="388"/>
      <c r="P128" s="394"/>
      <c r="Q128" s="474"/>
      <c r="R128" s="396"/>
      <c r="S128" s="396"/>
      <c r="T128" s="398"/>
      <c r="U128" s="475"/>
      <c r="V128" s="396"/>
      <c r="W128" s="400"/>
      <c r="X128" s="400"/>
      <c r="Y128" s="400"/>
      <c r="Z128" s="400"/>
      <c r="AA128" s="400"/>
      <c r="AB128" s="398"/>
      <c r="AC128" s="475"/>
      <c r="AD128" s="475"/>
      <c r="AE128" s="401"/>
      <c r="AF128" s="494"/>
      <c r="AH128" s="433"/>
      <c r="AI128" s="433"/>
      <c r="AJ128" s="433"/>
      <c r="AK128" s="433"/>
      <c r="AL128" s="433"/>
      <c r="AM128" s="433"/>
    </row>
    <row r="129" spans="1:39" x14ac:dyDescent="0.25">
      <c r="A129" s="68" t="s">
        <v>111</v>
      </c>
      <c r="B129" s="120"/>
      <c r="C129" s="100" t="s">
        <v>202</v>
      </c>
      <c r="D129" s="436">
        <f>'Data (Layer 1)'!D129/'Data (Layer 1)'!$AF$158*100</f>
        <v>7.1224272334697997E-2</v>
      </c>
      <c r="E129" s="437">
        <f>'Data (Layer 1)'!E129/'Data (Layer 1)'!$AF$158*100</f>
        <v>0</v>
      </c>
      <c r="F129" s="437">
        <f>'Data (Layer 1)'!F129/'Data (Layer 1)'!$AF$158*100</f>
        <v>0.71818742639223832</v>
      </c>
      <c r="G129" s="438">
        <f>'Data (Layer 1)'!G129/'Data (Layer 1)'!$AF$158*100</f>
        <v>0</v>
      </c>
      <c r="H129" s="439">
        <f>'Data (Layer 1)'!H129/'Data (Layer 1)'!$AF$158*100</f>
        <v>0</v>
      </c>
      <c r="I129" s="440">
        <f>'Data (Layer 1)'!I129/'Data (Layer 1)'!$AF$158*100</f>
        <v>0</v>
      </c>
      <c r="J129" s="440">
        <f>'Data (Layer 1)'!J129/'Data (Layer 1)'!$AF$158*100</f>
        <v>0</v>
      </c>
      <c r="K129" s="440">
        <f>'Data (Layer 1)'!K129/'Data (Layer 1)'!$AF$158*100</f>
        <v>0</v>
      </c>
      <c r="L129" s="440">
        <f>'Data (Layer 1)'!L129/'Data (Layer 1)'!$AF$158*100</f>
        <v>0</v>
      </c>
      <c r="M129" s="441">
        <f>'Data (Layer 1)'!M129/'Data (Layer 1)'!$AF$158*100</f>
        <v>0</v>
      </c>
      <c r="N129" s="437">
        <f>'Data (Layer 1)'!N129/'Data (Layer 1)'!$AF$158*100</f>
        <v>0</v>
      </c>
      <c r="O129" s="437">
        <f>'Data (Layer 1)'!O129/'Data (Layer 1)'!$AF$158*100</f>
        <v>0</v>
      </c>
      <c r="P129" s="442">
        <f>'Data (Layer 1)'!P129/'Data (Layer 1)'!$AF$158*100</f>
        <v>0.78941169872693628</v>
      </c>
      <c r="Q129" s="443">
        <f>'Data (Layer 1)'!Q129/'Data (Layer 1)'!$AF$158*100</f>
        <v>0</v>
      </c>
      <c r="R129" s="444">
        <f>'Data (Layer 1)'!R129/'Data (Layer 1)'!$AF$158*100</f>
        <v>8.3001514216813413E-3</v>
      </c>
      <c r="S129" s="444">
        <f>'Data (Layer 1)'!S129/'Data (Layer 1)'!$AF$158*100</f>
        <v>0</v>
      </c>
      <c r="T129" s="445">
        <f>'Data (Layer 1)'!T129/'Data (Layer 1)'!$AF$158*100</f>
        <v>0</v>
      </c>
      <c r="U129" s="437">
        <f>'Data (Layer 1)'!U129/'Data (Layer 1)'!$AF$158*100</f>
        <v>8.3001514216813413E-3</v>
      </c>
      <c r="V129" s="444">
        <f>'Data (Layer 1)'!V129/'Data (Layer 1)'!$AF$158*100</f>
        <v>0</v>
      </c>
      <c r="W129" s="440">
        <f>'Data (Layer 1)'!W129/'Data (Layer 1)'!$AF$158*100</f>
        <v>0</v>
      </c>
      <c r="X129" s="440">
        <f>'Data (Layer 1)'!X129/'Data (Layer 1)'!$AF$158*100</f>
        <v>0</v>
      </c>
      <c r="Y129" s="440">
        <f>'Data (Layer 1)'!Y129/'Data (Layer 1)'!$AF$158*100</f>
        <v>0</v>
      </c>
      <c r="Z129" s="440">
        <f>'Data (Layer 1)'!Z129/'Data (Layer 1)'!$AF$158*100</f>
        <v>0</v>
      </c>
      <c r="AA129" s="440">
        <f>'Data (Layer 1)'!AA129/'Data (Layer 1)'!$AF$158*100</f>
        <v>0</v>
      </c>
      <c r="AB129" s="445">
        <f>'Data (Layer 1)'!AB129/'Data (Layer 1)'!$AF$158*100</f>
        <v>0</v>
      </c>
      <c r="AC129" s="437">
        <f>'Data (Layer 1)'!AC129/'Data (Layer 1)'!$AF$158*100</f>
        <v>0</v>
      </c>
      <c r="AD129" s="437">
        <f>'Data (Layer 1)'!AD129/'Data (Layer 1)'!$AF$158*100</f>
        <v>-5.4960462116538612E-3</v>
      </c>
      <c r="AE129" s="446">
        <f>'Data (Layer 1)'!AE129/'Data (Layer 1)'!$AF$158*100</f>
        <v>2.8041052100274801E-3</v>
      </c>
      <c r="AF129" s="447">
        <f>'Data (Layer 1)'!AF129/'Data (Layer 1)'!$AF$158*100</f>
        <v>0.79221580393696367</v>
      </c>
      <c r="AH129" s="433"/>
      <c r="AI129" s="433"/>
      <c r="AJ129" s="433"/>
      <c r="AK129" s="433"/>
      <c r="AL129" s="433"/>
      <c r="AM129" s="433"/>
    </row>
    <row r="130" spans="1:39" x14ac:dyDescent="0.25">
      <c r="A130" s="68" t="s">
        <v>112</v>
      </c>
      <c r="B130" s="120"/>
      <c r="C130" s="100" t="s">
        <v>202</v>
      </c>
      <c r="D130" s="436">
        <f>'Data (Layer 1)'!D130/'Data (Layer 1)'!$AF$158*100</f>
        <v>0</v>
      </c>
      <c r="E130" s="437">
        <f>'Data (Layer 1)'!E130/'Data (Layer 1)'!$AF$158*100</f>
        <v>22.550501934832596</v>
      </c>
      <c r="F130" s="437">
        <f>'Data (Layer 1)'!F130/'Data (Layer 1)'!$AF$158*100</f>
        <v>0</v>
      </c>
      <c r="G130" s="438">
        <f>'Data (Layer 1)'!G130/'Data (Layer 1)'!$AF$158*100</f>
        <v>0</v>
      </c>
      <c r="H130" s="439">
        <f>'Data (Layer 1)'!H130/'Data (Layer 1)'!$AF$158*100</f>
        <v>0</v>
      </c>
      <c r="I130" s="440">
        <f>'Data (Layer 1)'!I130/'Data (Layer 1)'!$AF$158*100</f>
        <v>3.0223767595760194</v>
      </c>
      <c r="J130" s="440">
        <f>'Data (Layer 1)'!J130/'Data (Layer 1)'!$AF$158*100</f>
        <v>0</v>
      </c>
      <c r="K130" s="440">
        <f>'Data (Layer 1)'!K130/'Data (Layer 1)'!$AF$158*100</f>
        <v>0</v>
      </c>
      <c r="L130" s="440">
        <f>'Data (Layer 1)'!L130/'Data (Layer 1)'!$AF$158*100</f>
        <v>0</v>
      </c>
      <c r="M130" s="441">
        <f>'Data (Layer 1)'!M130/'Data (Layer 1)'!$AF$158*100</f>
        <v>0.5592507430878807</v>
      </c>
      <c r="N130" s="437">
        <f>'Data (Layer 1)'!N130/'Data (Layer 1)'!$AF$158*100</f>
        <v>3.5816275026639</v>
      </c>
      <c r="O130" s="437">
        <f>'Data (Layer 1)'!O130/'Data (Layer 1)'!$AF$158*100</f>
        <v>0</v>
      </c>
      <c r="P130" s="442">
        <f>'Data (Layer 1)'!P130/'Data (Layer 1)'!$AF$158*100</f>
        <v>26.132129437496491</v>
      </c>
      <c r="Q130" s="443">
        <f>'Data (Layer 1)'!Q130/'Data (Layer 1)'!$AF$158*100</f>
        <v>0</v>
      </c>
      <c r="R130" s="444">
        <f>'Data (Layer 1)'!R130/'Data (Layer 1)'!$AF$158*100</f>
        <v>0.11754809040435198</v>
      </c>
      <c r="S130" s="444">
        <f>'Data (Layer 1)'!S130/'Data (Layer 1)'!$AF$158*100</f>
        <v>1.0319107172901128E-2</v>
      </c>
      <c r="T130" s="445">
        <f>'Data (Layer 1)'!T130/'Data (Layer 1)'!$AF$158*100</f>
        <v>-0.86927261510851894</v>
      </c>
      <c r="U130" s="437">
        <f>'Data (Layer 1)'!U130/'Data (Layer 1)'!$AF$158*100</f>
        <v>-0.74140541753126576</v>
      </c>
      <c r="V130" s="444">
        <f>'Data (Layer 1)'!V130/'Data (Layer 1)'!$AF$158*100</f>
        <v>0</v>
      </c>
      <c r="W130" s="440">
        <f>'Data (Layer 1)'!W130/'Data (Layer 1)'!$AF$158*100</f>
        <v>0</v>
      </c>
      <c r="X130" s="440">
        <f>'Data (Layer 1)'!X130/'Data (Layer 1)'!$AF$158*100</f>
        <v>0</v>
      </c>
      <c r="Y130" s="440">
        <f>'Data (Layer 1)'!Y130/'Data (Layer 1)'!$AF$158*100</f>
        <v>0</v>
      </c>
      <c r="Z130" s="440">
        <f>'Data (Layer 1)'!Z130/'Data (Layer 1)'!$AF$158*100</f>
        <v>0</v>
      </c>
      <c r="AA130" s="440">
        <f>'Data (Layer 1)'!AA130/'Data (Layer 1)'!$AF$158*100</f>
        <v>0</v>
      </c>
      <c r="AB130" s="445">
        <f>'Data (Layer 1)'!AB130/'Data (Layer 1)'!$AF$158*100</f>
        <v>0</v>
      </c>
      <c r="AC130" s="437">
        <f>'Data (Layer 1)'!AC130/'Data (Layer 1)'!$AF$158*100</f>
        <v>0</v>
      </c>
      <c r="AD130" s="437">
        <f>'Data (Layer 1)'!AD130/'Data (Layer 1)'!$AF$158*100</f>
        <v>0</v>
      </c>
      <c r="AE130" s="446">
        <f>'Data (Layer 1)'!AE130/'Data (Layer 1)'!$AF$158*100</f>
        <v>-0.74140541753126576</v>
      </c>
      <c r="AF130" s="447">
        <f>'Data (Layer 1)'!AF130/'Data (Layer 1)'!$AF$158*100</f>
        <v>25.390724019965226</v>
      </c>
      <c r="AH130" s="433"/>
      <c r="AI130" s="433"/>
      <c r="AJ130" s="433"/>
      <c r="AK130" s="433"/>
      <c r="AL130" s="433"/>
      <c r="AM130" s="433"/>
    </row>
    <row r="131" spans="1:39" ht="15" customHeight="1" x14ac:dyDescent="0.25">
      <c r="A131" s="68"/>
      <c r="B131" s="99"/>
      <c r="C131" s="100"/>
      <c r="D131" s="387"/>
      <c r="E131" s="388"/>
      <c r="F131" s="388"/>
      <c r="G131" s="389"/>
      <c r="H131" s="390"/>
      <c r="I131" s="391"/>
      <c r="J131" s="391"/>
      <c r="K131" s="391"/>
      <c r="L131" s="392"/>
      <c r="M131" s="393"/>
      <c r="N131" s="388"/>
      <c r="O131" s="388"/>
      <c r="P131" s="394"/>
      <c r="Q131" s="474"/>
      <c r="R131" s="396"/>
      <c r="S131" s="396"/>
      <c r="T131" s="398"/>
      <c r="U131" s="475"/>
      <c r="V131" s="396"/>
      <c r="W131" s="400"/>
      <c r="X131" s="400"/>
      <c r="Y131" s="400"/>
      <c r="Z131" s="400"/>
      <c r="AA131" s="400"/>
      <c r="AB131" s="398"/>
      <c r="AC131" s="475"/>
      <c r="AD131" s="475"/>
      <c r="AE131" s="401"/>
      <c r="AF131" s="402"/>
      <c r="AH131" s="433"/>
      <c r="AI131" s="433"/>
      <c r="AJ131" s="433"/>
      <c r="AK131" s="433"/>
      <c r="AL131" s="433"/>
      <c r="AM131" s="433"/>
    </row>
    <row r="132" spans="1:39" x14ac:dyDescent="0.25">
      <c r="A132" s="121" t="s">
        <v>113</v>
      </c>
      <c r="B132" s="122"/>
      <c r="C132" s="123" t="s">
        <v>202</v>
      </c>
      <c r="D132" s="495">
        <f>'Data (Layer 1)'!D132/'Data (Layer 1)'!$AF$158*100</f>
        <v>10.86422522573047</v>
      </c>
      <c r="E132" s="496">
        <f>'Data (Layer 1)'!E132/'Data (Layer 1)'!$AF$158*100</f>
        <v>2.7997308058998374</v>
      </c>
      <c r="F132" s="496">
        <f>'Data (Layer 1)'!F132/'Data (Layer 1)'!$AF$158*100</f>
        <v>0.35746733217430321</v>
      </c>
      <c r="G132" s="411">
        <f>'Data (Layer 1)'!G132/'Data (Layer 1)'!$AF$158*100</f>
        <v>0</v>
      </c>
      <c r="H132" s="407">
        <f>'Data (Layer 1)'!H132/'Data (Layer 1)'!$AF$158*100</f>
        <v>5.9080253491110986</v>
      </c>
      <c r="I132" s="407">
        <f>'Data (Layer 1)'!I132/'Data (Layer 1)'!$AF$158*100</f>
        <v>0</v>
      </c>
      <c r="J132" s="407">
        <f>'Data (Layer 1)'!J132/'Data (Layer 1)'!$AF$158*100</f>
        <v>0</v>
      </c>
      <c r="K132" s="407">
        <f>'Data (Layer 1)'!K132/'Data (Layer 1)'!$AF$158*100</f>
        <v>0</v>
      </c>
      <c r="L132" s="407">
        <f>'Data (Layer 1)'!L132/'Data (Layer 1)'!$AF$158*100</f>
        <v>0</v>
      </c>
      <c r="M132" s="412">
        <f>'Data (Layer 1)'!M132/'Data (Layer 1)'!$AF$158*100</f>
        <v>2.9762772699231674</v>
      </c>
      <c r="N132" s="496">
        <f>'Data (Layer 1)'!N132/'Data (Layer 1)'!$AF$158*100</f>
        <v>8.8843026190342655</v>
      </c>
      <c r="O132" s="496">
        <f>'Data (Layer 1)'!O132/'Data (Layer 1)'!$AF$158*100</f>
        <v>0</v>
      </c>
      <c r="P132" s="497">
        <f>'Data (Layer 1)'!P132/'Data (Layer 1)'!$AF$158*100</f>
        <v>22.905725982838877</v>
      </c>
      <c r="Q132" s="498">
        <f>'Data (Layer 1)'!Q132/'Data (Layer 1)'!$AF$158*100</f>
        <v>-5.8886209410577081E-2</v>
      </c>
      <c r="R132" s="411">
        <f>'Data (Layer 1)'!R132/'Data (Layer 1)'!$AF$158*100</f>
        <v>0</v>
      </c>
      <c r="S132" s="411">
        <f>'Data (Layer 1)'!S132/'Data (Layer 1)'!$AF$158*100</f>
        <v>0</v>
      </c>
      <c r="T132" s="412">
        <f>'Data (Layer 1)'!T132/'Data (Layer 1)'!$AF$158*100</f>
        <v>-0.28691604509001178</v>
      </c>
      <c r="U132" s="496">
        <f>'Data (Layer 1)'!U132/'Data (Layer 1)'!$AF$158*100</f>
        <v>-0.28691604509001178</v>
      </c>
      <c r="V132" s="411">
        <f>'Data (Layer 1)'!V132/'Data (Layer 1)'!$AF$158*100</f>
        <v>0</v>
      </c>
      <c r="W132" s="407">
        <f>'Data (Layer 1)'!W132/'Data (Layer 1)'!$AF$158*100</f>
        <v>1.2450227132522012E-2</v>
      </c>
      <c r="X132" s="407">
        <f>'Data (Layer 1)'!X132/'Data (Layer 1)'!$AF$158*100</f>
        <v>0.18047221131736862</v>
      </c>
      <c r="Y132" s="407">
        <f>'Data (Layer 1)'!Y132/'Data (Layer 1)'!$AF$158*100</f>
        <v>0</v>
      </c>
      <c r="Z132" s="407">
        <f>'Data (Layer 1)'!Z132/'Data (Layer 1)'!$AF$158*100</f>
        <v>0</v>
      </c>
      <c r="AA132" s="407">
        <f>'Data (Layer 1)'!AA132/'Data (Layer 1)'!$AF$158*100</f>
        <v>-2.1086871179406653E-2</v>
      </c>
      <c r="AB132" s="412">
        <f>'Data (Layer 1)'!AB132/'Data (Layer 1)'!$AF$158*100</f>
        <v>-0.26605350232740732</v>
      </c>
      <c r="AC132" s="496">
        <f>'Data (Layer 1)'!AC132/'Data (Layer 1)'!$AF$158*100</f>
        <v>-9.4217935056923344E-2</v>
      </c>
      <c r="AD132" s="496">
        <f>'Data (Layer 1)'!AD132/'Data (Layer 1)'!$AF$158*100</f>
        <v>-0.27188604116426451</v>
      </c>
      <c r="AE132" s="413">
        <f>'Data (Layer 1)'!AE132/'Data (Layer 1)'!$AF$158*100</f>
        <v>-0.71190623072177661</v>
      </c>
      <c r="AF132" s="414">
        <f>'Data (Layer 1)'!AF132/'Data (Layer 1)'!$AF$158*100</f>
        <v>22.193819752117101</v>
      </c>
      <c r="AH132" s="429"/>
      <c r="AI132" s="433"/>
      <c r="AJ132" s="433"/>
      <c r="AK132" s="433"/>
      <c r="AL132" s="433"/>
      <c r="AM132" s="433"/>
    </row>
    <row r="133" spans="1:39" x14ac:dyDescent="0.25">
      <c r="A133" s="77"/>
      <c r="B133" s="78"/>
      <c r="C133" s="79"/>
      <c r="D133" s="416"/>
      <c r="E133" s="417"/>
      <c r="F133" s="417"/>
      <c r="G133" s="418"/>
      <c r="H133" s="419"/>
      <c r="I133" s="420"/>
      <c r="J133" s="420"/>
      <c r="K133" s="420"/>
      <c r="L133" s="421"/>
      <c r="M133" s="422"/>
      <c r="N133" s="417"/>
      <c r="O133" s="417"/>
      <c r="P133" s="423"/>
      <c r="Q133" s="424"/>
      <c r="R133" s="425"/>
      <c r="S133" s="425"/>
      <c r="T133" s="426"/>
      <c r="U133" s="417"/>
      <c r="V133" s="425"/>
      <c r="W133" s="420"/>
      <c r="X133" s="420"/>
      <c r="Y133" s="420"/>
      <c r="Z133" s="420"/>
      <c r="AA133" s="420"/>
      <c r="AB133" s="426"/>
      <c r="AC133" s="417"/>
      <c r="AD133" s="417"/>
      <c r="AE133" s="427"/>
      <c r="AF133" s="428"/>
      <c r="AH133" s="433"/>
      <c r="AI133" s="433"/>
      <c r="AJ133" s="433"/>
      <c r="AK133" s="433"/>
      <c r="AL133" s="433"/>
      <c r="AM133" s="433"/>
    </row>
    <row r="134" spans="1:39" x14ac:dyDescent="0.25">
      <c r="A134" s="68" t="s">
        <v>114</v>
      </c>
      <c r="B134" s="69" t="s">
        <v>203</v>
      </c>
      <c r="C134" s="70"/>
      <c r="D134" s="436">
        <f>'Data (Layer 1)'!D134/'Data (Layer 1)'!$AF$158*100</f>
        <v>8.8966406819583863</v>
      </c>
      <c r="E134" s="437">
        <f>'Data (Layer 1)'!E134/'Data (Layer 1)'!$AF$158*100</f>
        <v>2.751948853120969</v>
      </c>
      <c r="F134" s="437">
        <f>'Data (Layer 1)'!F134/'Data (Layer 1)'!$AF$158*100</f>
        <v>0.35746733217430321</v>
      </c>
      <c r="G134" s="438">
        <f>'Data (Layer 1)'!G134/'Data (Layer 1)'!$AF$158*100</f>
        <v>0</v>
      </c>
      <c r="H134" s="439">
        <f>'Data (Layer 1)'!H134/'Data (Layer 1)'!$AF$158*100</f>
        <v>5.8780775054680054</v>
      </c>
      <c r="I134" s="440">
        <f>'Data (Layer 1)'!I134/'Data (Layer 1)'!$AF$158*100</f>
        <v>0</v>
      </c>
      <c r="J134" s="440">
        <f>'Data (Layer 1)'!J134/'Data (Layer 1)'!$AF$158*100</f>
        <v>0</v>
      </c>
      <c r="K134" s="440">
        <f>'Data (Layer 1)'!K134/'Data (Layer 1)'!$AF$158*100</f>
        <v>0</v>
      </c>
      <c r="L134" s="440">
        <f>'Data (Layer 1)'!L134/'Data (Layer 1)'!$AF$158*100</f>
        <v>0</v>
      </c>
      <c r="M134" s="441">
        <f>'Data (Layer 1)'!M134/'Data (Layer 1)'!$AF$158*100</f>
        <v>2.9762772699231674</v>
      </c>
      <c r="N134" s="437">
        <f>'Data (Layer 1)'!N134/'Data (Layer 1)'!$AF$158*100</f>
        <v>8.8543547753911724</v>
      </c>
      <c r="O134" s="437">
        <f>'Data (Layer 1)'!O134/'Data (Layer 1)'!$AF$158*100</f>
        <v>0</v>
      </c>
      <c r="P134" s="442">
        <f>'Data (Layer 1)'!P134/'Data (Layer 1)'!$AF$158*100</f>
        <v>20.860411642644834</v>
      </c>
      <c r="Q134" s="443">
        <f>'Data (Layer 1)'!Q134/'Data (Layer 1)'!$AF$158*100</f>
        <v>-5.8886209410577081E-2</v>
      </c>
      <c r="R134" s="444">
        <f>'Data (Layer 1)'!R134/'Data (Layer 1)'!$AF$158*100</f>
        <v>0</v>
      </c>
      <c r="S134" s="444">
        <f>'Data (Layer 1)'!S134/'Data (Layer 1)'!$AF$158*100</f>
        <v>0</v>
      </c>
      <c r="T134" s="445">
        <f>'Data (Layer 1)'!T134/'Data (Layer 1)'!$AF$158*100</f>
        <v>-1.0543435589703326E-2</v>
      </c>
      <c r="U134" s="437">
        <f>'Data (Layer 1)'!U134/'Data (Layer 1)'!$AF$158*100</f>
        <v>-1.0543435589703326E-2</v>
      </c>
      <c r="V134" s="444">
        <f>'Data (Layer 1)'!V134/'Data (Layer 1)'!$AF$158*100</f>
        <v>0</v>
      </c>
      <c r="W134" s="440">
        <f>'Data (Layer 1)'!W134/'Data (Layer 1)'!$AF$158*100</f>
        <v>1.2450227132522012E-2</v>
      </c>
      <c r="X134" s="440">
        <f>'Data (Layer 1)'!X134/'Data (Layer 1)'!$AF$158*100</f>
        <v>0.18047221131736862</v>
      </c>
      <c r="Y134" s="440">
        <f>'Data (Layer 1)'!Y134/'Data (Layer 1)'!$AF$158*100</f>
        <v>0</v>
      </c>
      <c r="Z134" s="440">
        <f>'Data (Layer 1)'!Z134/'Data (Layer 1)'!$AF$158*100</f>
        <v>0</v>
      </c>
      <c r="AA134" s="440">
        <f>'Data (Layer 1)'!AA134/'Data (Layer 1)'!$AF$158*100</f>
        <v>-2.1086871179406653E-2</v>
      </c>
      <c r="AB134" s="445">
        <f>'Data (Layer 1)'!AB134/'Data (Layer 1)'!$AF$158*100</f>
        <v>-0.26605350232740732</v>
      </c>
      <c r="AC134" s="437">
        <f>'Data (Layer 1)'!AC134/'Data (Layer 1)'!$AF$158*100</f>
        <v>-9.4217935056923344E-2</v>
      </c>
      <c r="AD134" s="437">
        <f>'Data (Layer 1)'!AD134/'Data (Layer 1)'!$AF$158*100</f>
        <v>-1.0879928214906624E-2</v>
      </c>
      <c r="AE134" s="446">
        <f>'Data (Layer 1)'!AE134/'Data (Layer 1)'!$AF$158*100</f>
        <v>-0.17452750827211039</v>
      </c>
      <c r="AF134" s="447">
        <f>'Data (Layer 1)'!AF134/'Data (Layer 1)'!$AF$158*100</f>
        <v>20.685884134372724</v>
      </c>
      <c r="AH134" s="429"/>
      <c r="AI134" s="433"/>
      <c r="AJ134" s="433"/>
      <c r="AK134" s="433"/>
      <c r="AL134" s="433"/>
      <c r="AM134" s="433"/>
    </row>
    <row r="135" spans="1:39" ht="12.75" customHeight="1" x14ac:dyDescent="0.25">
      <c r="A135" s="832" t="s">
        <v>115</v>
      </c>
      <c r="B135" s="82">
        <v>111</v>
      </c>
      <c r="C135" s="83" t="s">
        <v>116</v>
      </c>
      <c r="D135" s="387">
        <f>'Data (Layer 1)'!D135/'Data (Layer 1)'!$AF$158*100</f>
        <v>0</v>
      </c>
      <c r="E135" s="388">
        <f>'Data (Layer 1)'!E135/'Data (Layer 1)'!$AF$158*100</f>
        <v>1.3011048174527508E-2</v>
      </c>
      <c r="F135" s="388">
        <f>'Data (Layer 1)'!F135/'Data (Layer 1)'!$AF$158*100</f>
        <v>0.10767764006505524</v>
      </c>
      <c r="G135" s="389">
        <f>'Data (Layer 1)'!G135/'Data (Layer 1)'!$AF$158*100</f>
        <v>0</v>
      </c>
      <c r="H135" s="390">
        <f>'Data (Layer 1)'!H135/'Data (Layer 1)'!$AF$158*100</f>
        <v>4.9188491952218047</v>
      </c>
      <c r="I135" s="391">
        <f>'Data (Layer 1)'!I135/'Data (Layer 1)'!$AF$158*100</f>
        <v>0</v>
      </c>
      <c r="J135" s="391">
        <f>'Data (Layer 1)'!J135/'Data (Layer 1)'!$AF$158*100</f>
        <v>0</v>
      </c>
      <c r="K135" s="391">
        <f>'Data (Layer 1)'!K135/'Data (Layer 1)'!$AF$158*100</f>
        <v>0</v>
      </c>
      <c r="L135" s="391">
        <f>'Data (Layer 1)'!L135/'Data (Layer 1)'!$AF$158*100</f>
        <v>0</v>
      </c>
      <c r="M135" s="393">
        <f>'Data (Layer 1)'!M135/'Data (Layer 1)'!$AF$158*100</f>
        <v>0.6660310694857271</v>
      </c>
      <c r="N135" s="388">
        <f>'Data (Layer 1)'!N135/'Data (Layer 1)'!$AF$158*100</f>
        <v>5.5848802647075324</v>
      </c>
      <c r="O135" s="388">
        <f>'Data (Layer 1)'!O135/'Data (Layer 1)'!$AF$158*100</f>
        <v>0</v>
      </c>
      <c r="P135" s="394">
        <f>'Data (Layer 1)'!P135/'Data (Layer 1)'!$AF$158*100</f>
        <v>5.7055689529471145</v>
      </c>
      <c r="Q135" s="434">
        <f>'Data (Layer 1)'!Q135/'Data (Layer 1)'!$AF$158*100</f>
        <v>0</v>
      </c>
      <c r="R135" s="430">
        <f>'Data (Layer 1)'!R135/'Data (Layer 1)'!$AF$158*100</f>
        <v>0</v>
      </c>
      <c r="S135" s="430">
        <f>'Data (Layer 1)'!S135/'Data (Layer 1)'!$AF$158*100</f>
        <v>0</v>
      </c>
      <c r="T135" s="431">
        <f>'Data (Layer 1)'!T135/'Data (Layer 1)'!$AF$158*100</f>
        <v>0</v>
      </c>
      <c r="U135" s="388">
        <f>'Data (Layer 1)'!U135/'Data (Layer 1)'!$AF$158*100</f>
        <v>0</v>
      </c>
      <c r="V135" s="430">
        <f>'Data (Layer 1)'!V135/'Data (Layer 1)'!$AF$158*100</f>
        <v>0</v>
      </c>
      <c r="W135" s="391">
        <f>'Data (Layer 1)'!W135/'Data (Layer 1)'!$AF$158*100</f>
        <v>0</v>
      </c>
      <c r="X135" s="391">
        <f>'Data (Layer 1)'!X135/'Data (Layer 1)'!$AF$158*100</f>
        <v>0</v>
      </c>
      <c r="Y135" s="391">
        <f>'Data (Layer 1)'!Y135/'Data (Layer 1)'!$AF$158*100</f>
        <v>0</v>
      </c>
      <c r="Z135" s="391">
        <f>'Data (Layer 1)'!Z135/'Data (Layer 1)'!$AF$158*100</f>
        <v>0</v>
      </c>
      <c r="AA135" s="391">
        <f>'Data (Layer 1)'!AA135/'Data (Layer 1)'!$AF$158*100</f>
        <v>-2.1086871179406653E-2</v>
      </c>
      <c r="AB135" s="431">
        <f>'Data (Layer 1)'!AB135/'Data (Layer 1)'!$AF$158*100</f>
        <v>0</v>
      </c>
      <c r="AC135" s="388">
        <f>'Data (Layer 1)'!AC135/'Data (Layer 1)'!$AF$158*100</f>
        <v>-2.1086871179406653E-2</v>
      </c>
      <c r="AD135" s="388">
        <f>'Data (Layer 1)'!AD135/'Data (Layer 1)'!$AF$158*100</f>
        <v>-1.9067915428186866E-2</v>
      </c>
      <c r="AE135" s="432">
        <f>'Data (Layer 1)'!AE135/'Data (Layer 1)'!$AF$158*100</f>
        <v>-4.0154786607593515E-2</v>
      </c>
      <c r="AF135" s="435">
        <f>'Data (Layer 1)'!AF135/'Data (Layer 1)'!$AF$158*100</f>
        <v>5.665414166339521</v>
      </c>
      <c r="AH135" s="433"/>
      <c r="AI135" s="433"/>
      <c r="AJ135" s="433"/>
      <c r="AK135" s="433"/>
      <c r="AL135" s="433"/>
      <c r="AM135" s="433"/>
    </row>
    <row r="136" spans="1:39" x14ac:dyDescent="0.25">
      <c r="A136" s="849"/>
      <c r="B136" s="82">
        <v>112</v>
      </c>
      <c r="C136" s="83" t="s">
        <v>210</v>
      </c>
      <c r="D136" s="387">
        <f>'Data (Layer 1)'!D136/'Data (Layer 1)'!$AF$158*100</f>
        <v>1.9007346755650274</v>
      </c>
      <c r="E136" s="388">
        <f>'Data (Layer 1)'!E136/'Data (Layer 1)'!$AF$158*100</f>
        <v>1.9019684818574394</v>
      </c>
      <c r="F136" s="388">
        <f>'Data (Layer 1)'!F136/'Data (Layer 1)'!$AF$158*100</f>
        <v>0.168470641018451</v>
      </c>
      <c r="G136" s="389">
        <f>'Data (Layer 1)'!G136/'Data (Layer 1)'!$AF$158*100</f>
        <v>0</v>
      </c>
      <c r="H136" s="390">
        <f>'Data (Layer 1)'!H136/'Data (Layer 1)'!$AF$158*100</f>
        <v>0.94330099265324441</v>
      </c>
      <c r="I136" s="391">
        <f>'Data (Layer 1)'!I136/'Data (Layer 1)'!$AF$158*100</f>
        <v>0</v>
      </c>
      <c r="J136" s="391">
        <f>'Data (Layer 1)'!J136/'Data (Layer 1)'!$AF$158*100</f>
        <v>0</v>
      </c>
      <c r="K136" s="391">
        <f>'Data (Layer 1)'!K136/'Data (Layer 1)'!$AF$158*100</f>
        <v>0</v>
      </c>
      <c r="L136" s="391">
        <f>'Data (Layer 1)'!L136/'Data (Layer 1)'!$AF$158*100</f>
        <v>0</v>
      </c>
      <c r="M136" s="393">
        <f>'Data (Layer 1)'!M136/'Data (Layer 1)'!$AF$158*100</f>
        <v>0.50507543043014969</v>
      </c>
      <c r="N136" s="388">
        <f>'Data (Layer 1)'!N136/'Data (Layer 1)'!$AF$158*100</f>
        <v>1.448376423083394</v>
      </c>
      <c r="O136" s="388">
        <f>'Data (Layer 1)'!O136/'Data (Layer 1)'!$AF$158*100</f>
        <v>0</v>
      </c>
      <c r="P136" s="394">
        <f>'Data (Layer 1)'!P136/'Data (Layer 1)'!$AF$158*100</f>
        <v>5.4195502215243119</v>
      </c>
      <c r="Q136" s="434">
        <f>'Data (Layer 1)'!Q136/'Data (Layer 1)'!$AF$158*100</f>
        <v>0</v>
      </c>
      <c r="R136" s="430">
        <f>'Data (Layer 1)'!R136/'Data (Layer 1)'!$AF$158*100</f>
        <v>0</v>
      </c>
      <c r="S136" s="430">
        <f>'Data (Layer 1)'!S136/'Data (Layer 1)'!$AF$158*100</f>
        <v>0</v>
      </c>
      <c r="T136" s="431">
        <f>'Data (Layer 1)'!T136/'Data (Layer 1)'!$AF$158*100</f>
        <v>6.7298525040659527E-3</v>
      </c>
      <c r="U136" s="388">
        <f>'Data (Layer 1)'!U136/'Data (Layer 1)'!$AF$158*100</f>
        <v>6.7298525040659527E-3</v>
      </c>
      <c r="V136" s="430">
        <f>'Data (Layer 1)'!V136/'Data (Layer 1)'!$AF$158*100</f>
        <v>0</v>
      </c>
      <c r="W136" s="391">
        <f>'Data (Layer 1)'!W136/'Data (Layer 1)'!$AF$158*100</f>
        <v>0</v>
      </c>
      <c r="X136" s="391">
        <f>'Data (Layer 1)'!X136/'Data (Layer 1)'!$AF$158*100</f>
        <v>0</v>
      </c>
      <c r="Y136" s="391">
        <f>'Data (Layer 1)'!Y136/'Data (Layer 1)'!$AF$158*100</f>
        <v>0</v>
      </c>
      <c r="Z136" s="391">
        <f>'Data (Layer 1)'!Z136/'Data (Layer 1)'!$AF$158*100</f>
        <v>0</v>
      </c>
      <c r="AA136" s="391">
        <f>'Data (Layer 1)'!AA136/'Data (Layer 1)'!$AF$158*100</f>
        <v>0</v>
      </c>
      <c r="AB136" s="431">
        <f>'Data (Layer 1)'!AB136/'Data (Layer 1)'!$AF$158*100</f>
        <v>0</v>
      </c>
      <c r="AC136" s="388">
        <f>'Data (Layer 1)'!AC136/'Data (Layer 1)'!$AF$158*100</f>
        <v>0</v>
      </c>
      <c r="AD136" s="388">
        <f>'Data (Layer 1)'!AD136/'Data (Layer 1)'!$AF$158*100</f>
        <v>1.6039481801357187E-2</v>
      </c>
      <c r="AE136" s="432">
        <f>'Data (Layer 1)'!AE136/'Data (Layer 1)'!$AF$158*100</f>
        <v>2.276933430542314E-2</v>
      </c>
      <c r="AF136" s="435">
        <f>'Data (Layer 1)'!AF136/'Data (Layer 1)'!$AF$158*100</f>
        <v>5.4423195558297346</v>
      </c>
      <c r="AH136" s="433"/>
      <c r="AI136" s="433"/>
      <c r="AJ136" s="433"/>
      <c r="AK136" s="433"/>
      <c r="AL136" s="433"/>
      <c r="AM136" s="433"/>
    </row>
    <row r="137" spans="1:39" x14ac:dyDescent="0.25">
      <c r="A137" s="849"/>
      <c r="B137" s="82">
        <v>113</v>
      </c>
      <c r="C137" s="83" t="s">
        <v>117</v>
      </c>
      <c r="D137" s="387">
        <f>'Data (Layer 1)'!D137/'Data (Layer 1)'!$AF$158*100</f>
        <v>4.1470472772138409</v>
      </c>
      <c r="E137" s="388">
        <f>'Data (Layer 1)'!E137/'Data (Layer 1)'!$AF$158*100</f>
        <v>0.80309573215187036</v>
      </c>
      <c r="F137" s="388">
        <f>'Data (Layer 1)'!F137/'Data (Layer 1)'!$AF$158*100</f>
        <v>7.7617632213560661E-2</v>
      </c>
      <c r="G137" s="389">
        <f>'Data (Layer 1)'!G137/'Data (Layer 1)'!$AF$158*100</f>
        <v>0</v>
      </c>
      <c r="H137" s="390">
        <f>'Data (Layer 1)'!H137/'Data (Layer 1)'!$AF$158*100</f>
        <v>4.1500757108406706E-3</v>
      </c>
      <c r="I137" s="391">
        <f>'Data (Layer 1)'!I137/'Data (Layer 1)'!$AF$158*100</f>
        <v>0</v>
      </c>
      <c r="J137" s="391">
        <f>'Data (Layer 1)'!J137/'Data (Layer 1)'!$AF$158*100</f>
        <v>0</v>
      </c>
      <c r="K137" s="391">
        <f>'Data (Layer 1)'!K137/'Data (Layer 1)'!$AF$158*100</f>
        <v>0</v>
      </c>
      <c r="L137" s="391">
        <f>'Data (Layer 1)'!L137/'Data (Layer 1)'!$AF$158*100</f>
        <v>0</v>
      </c>
      <c r="M137" s="393">
        <f>'Data (Layer 1)'!M137/'Data (Layer 1)'!$AF$158*100</f>
        <v>0.16790981997644552</v>
      </c>
      <c r="N137" s="388">
        <f>'Data (Layer 1)'!N137/'Data (Layer 1)'!$AF$158*100</f>
        <v>0.17205989568728619</v>
      </c>
      <c r="O137" s="388">
        <f>'Data (Layer 1)'!O137/'Data (Layer 1)'!$AF$158*100</f>
        <v>0</v>
      </c>
      <c r="P137" s="394">
        <f>'Data (Layer 1)'!P137/'Data (Layer 1)'!$AF$158*100</f>
        <v>5.1998205372665582</v>
      </c>
      <c r="Q137" s="434">
        <f>'Data (Layer 1)'!Q137/'Data (Layer 1)'!$AF$158*100</f>
        <v>-5.8886209410577081E-2</v>
      </c>
      <c r="R137" s="430">
        <f>'Data (Layer 1)'!R137/'Data (Layer 1)'!$AF$158*100</f>
        <v>0</v>
      </c>
      <c r="S137" s="430">
        <f>'Data (Layer 1)'!S137/'Data (Layer 1)'!$AF$158*100</f>
        <v>0</v>
      </c>
      <c r="T137" s="431">
        <f>'Data (Layer 1)'!T137/'Data (Layer 1)'!$AF$158*100</f>
        <v>3.2527620436318769E-3</v>
      </c>
      <c r="U137" s="388">
        <f>'Data (Layer 1)'!U137/'Data (Layer 1)'!$AF$158*100</f>
        <v>3.2527620436318769E-3</v>
      </c>
      <c r="V137" s="430">
        <f>'Data (Layer 1)'!V137/'Data (Layer 1)'!$AF$158*100</f>
        <v>0</v>
      </c>
      <c r="W137" s="391">
        <f>'Data (Layer 1)'!W137/'Data (Layer 1)'!$AF$158*100</f>
        <v>1.2450227132522012E-2</v>
      </c>
      <c r="X137" s="391">
        <f>'Data (Layer 1)'!X137/'Data (Layer 1)'!$AF$158*100</f>
        <v>0.18047221131736862</v>
      </c>
      <c r="Y137" s="391">
        <f>'Data (Layer 1)'!Y137/'Data (Layer 1)'!$AF$158*100</f>
        <v>0</v>
      </c>
      <c r="Z137" s="391">
        <f>'Data (Layer 1)'!Z137/'Data (Layer 1)'!$AF$158*100</f>
        <v>0</v>
      </c>
      <c r="AA137" s="391">
        <f>'Data (Layer 1)'!AA137/'Data (Layer 1)'!$AF$158*100</f>
        <v>0</v>
      </c>
      <c r="AB137" s="431">
        <f>'Data (Layer 1)'!AB137/'Data (Layer 1)'!$AF$158*100</f>
        <v>0</v>
      </c>
      <c r="AC137" s="388">
        <f>'Data (Layer 1)'!AC137/'Data (Layer 1)'!$AF$158*100</f>
        <v>0.19292243844989065</v>
      </c>
      <c r="AD137" s="388">
        <f>'Data (Layer 1)'!AD137/'Data (Layer 1)'!$AF$158*100</f>
        <v>-9.421793505692333E-3</v>
      </c>
      <c r="AE137" s="432">
        <f>'Data (Layer 1)'!AE137/'Data (Layer 1)'!$AF$158*100</f>
        <v>0.12786719757725309</v>
      </c>
      <c r="AF137" s="435">
        <f>'Data (Layer 1)'!AF137/'Data (Layer 1)'!$AF$158*100</f>
        <v>5.3276877348438116</v>
      </c>
      <c r="AH137" s="433"/>
      <c r="AI137" s="433"/>
      <c r="AJ137" s="433"/>
      <c r="AK137" s="433"/>
      <c r="AL137" s="433"/>
      <c r="AM137" s="433"/>
    </row>
    <row r="138" spans="1:39" x14ac:dyDescent="0.25">
      <c r="A138" s="849"/>
      <c r="B138" s="82">
        <v>114</v>
      </c>
      <c r="C138" s="83" t="s">
        <v>353</v>
      </c>
      <c r="D138" s="387"/>
      <c r="E138" s="388"/>
      <c r="F138" s="388"/>
      <c r="G138" s="389"/>
      <c r="H138" s="390"/>
      <c r="I138" s="391"/>
      <c r="J138" s="391"/>
      <c r="K138" s="391"/>
      <c r="L138" s="391"/>
      <c r="M138" s="393"/>
      <c r="N138" s="388"/>
      <c r="O138" s="388"/>
      <c r="P138" s="394"/>
      <c r="Q138" s="434"/>
      <c r="R138" s="430"/>
      <c r="S138" s="430"/>
      <c r="T138" s="431"/>
      <c r="U138" s="388"/>
      <c r="V138" s="430"/>
      <c r="W138" s="391"/>
      <c r="X138" s="391"/>
      <c r="Y138" s="391"/>
      <c r="Z138" s="391"/>
      <c r="AA138" s="391"/>
      <c r="AB138" s="431"/>
      <c r="AC138" s="388"/>
      <c r="AD138" s="388"/>
      <c r="AE138" s="432"/>
      <c r="AF138" s="435"/>
      <c r="AH138" s="433"/>
      <c r="AI138" s="433"/>
      <c r="AJ138" s="433"/>
      <c r="AK138" s="433"/>
      <c r="AL138" s="433"/>
      <c r="AM138" s="433"/>
    </row>
    <row r="139" spans="1:39" x14ac:dyDescent="0.25">
      <c r="A139" s="849"/>
      <c r="B139" s="82">
        <v>115</v>
      </c>
      <c r="C139" s="83" t="s">
        <v>118</v>
      </c>
      <c r="D139" s="387">
        <f>'Data (Layer 1)'!D139/'Data (Layer 1)'!$AF$158*100</f>
        <v>0</v>
      </c>
      <c r="E139" s="388">
        <f>'Data (Layer 1)'!E139/'Data (Layer 1)'!$AF$158*100</f>
        <v>3.3873590937131964E-2</v>
      </c>
      <c r="F139" s="388">
        <f>'Data (Layer 1)'!F139/'Data (Layer 1)'!$AF$158*100</f>
        <v>0</v>
      </c>
      <c r="G139" s="389">
        <f>'Data (Layer 1)'!G139/'Data (Layer 1)'!$AF$158*100</f>
        <v>0</v>
      </c>
      <c r="H139" s="390">
        <f>'Data (Layer 1)'!H139/'Data (Layer 1)'!$AF$158*100</f>
        <v>0</v>
      </c>
      <c r="I139" s="391">
        <f>'Data (Layer 1)'!I139/'Data (Layer 1)'!$AF$158*100</f>
        <v>0</v>
      </c>
      <c r="J139" s="391">
        <f>'Data (Layer 1)'!J139/'Data (Layer 1)'!$AF$158*100</f>
        <v>0</v>
      </c>
      <c r="K139" s="391">
        <f>'Data (Layer 1)'!K139/'Data (Layer 1)'!$AF$158*100</f>
        <v>0</v>
      </c>
      <c r="L139" s="391">
        <f>'Data (Layer 1)'!L139/'Data (Layer 1)'!$AF$158*100</f>
        <v>0</v>
      </c>
      <c r="M139" s="393">
        <f>'Data (Layer 1)'!M139/'Data (Layer 1)'!$AF$158*100</f>
        <v>0</v>
      </c>
      <c r="N139" s="388">
        <f>'Data (Layer 1)'!N139/'Data (Layer 1)'!$AF$158*100</f>
        <v>0</v>
      </c>
      <c r="O139" s="388">
        <f>'Data (Layer 1)'!O139/'Data (Layer 1)'!$AF$158*100</f>
        <v>0</v>
      </c>
      <c r="P139" s="394">
        <f>'Data (Layer 1)'!P139/'Data (Layer 1)'!$AF$158*100</f>
        <v>3.3873590937131964E-2</v>
      </c>
      <c r="Q139" s="434">
        <f>'Data (Layer 1)'!Q139/'Data (Layer 1)'!$AF$158*100</f>
        <v>0</v>
      </c>
      <c r="R139" s="430">
        <f>'Data (Layer 1)'!R139/'Data (Layer 1)'!$AF$158*100</f>
        <v>0</v>
      </c>
      <c r="S139" s="430">
        <f>'Data (Layer 1)'!S139/'Data (Layer 1)'!$AF$158*100</f>
        <v>0</v>
      </c>
      <c r="T139" s="431">
        <f>'Data (Layer 1)'!T139/'Data (Layer 1)'!$AF$158*100</f>
        <v>0</v>
      </c>
      <c r="U139" s="388">
        <f>'Data (Layer 1)'!U139/'Data (Layer 1)'!$AF$158*100</f>
        <v>0</v>
      </c>
      <c r="V139" s="430">
        <f>'Data (Layer 1)'!V139/'Data (Layer 1)'!$AF$158*100</f>
        <v>0</v>
      </c>
      <c r="W139" s="391">
        <f>'Data (Layer 1)'!W139/'Data (Layer 1)'!$AF$158*100</f>
        <v>0</v>
      </c>
      <c r="X139" s="391">
        <f>'Data (Layer 1)'!X139/'Data (Layer 1)'!$AF$158*100</f>
        <v>0</v>
      </c>
      <c r="Y139" s="391">
        <f>'Data (Layer 1)'!Y139/'Data (Layer 1)'!$AF$158*100</f>
        <v>0</v>
      </c>
      <c r="Z139" s="391">
        <f>'Data (Layer 1)'!Z139/'Data (Layer 1)'!$AF$158*100</f>
        <v>0</v>
      </c>
      <c r="AA139" s="391">
        <f>'Data (Layer 1)'!AA139/'Data (Layer 1)'!$AF$158*100</f>
        <v>0</v>
      </c>
      <c r="AB139" s="431">
        <f>'Data (Layer 1)'!AB139/'Data (Layer 1)'!$AF$158*100</f>
        <v>0</v>
      </c>
      <c r="AC139" s="388">
        <f>'Data (Layer 1)'!AC139/'Data (Layer 1)'!$AF$158*100</f>
        <v>0</v>
      </c>
      <c r="AD139" s="388">
        <f>'Data (Layer 1)'!AD139/'Data (Layer 1)'!$AF$158*100</f>
        <v>0</v>
      </c>
      <c r="AE139" s="432">
        <f>'Data (Layer 1)'!AE139/'Data (Layer 1)'!$AF$158*100</f>
        <v>0</v>
      </c>
      <c r="AF139" s="435">
        <f>'Data (Layer 1)'!AF139/'Data (Layer 1)'!$AF$158*100</f>
        <v>3.3873590937131964E-2</v>
      </c>
      <c r="AH139" s="433"/>
      <c r="AI139" s="433"/>
      <c r="AJ139" s="433"/>
      <c r="AK139" s="433"/>
      <c r="AL139" s="433"/>
      <c r="AM139" s="433"/>
    </row>
    <row r="140" spans="1:39" x14ac:dyDescent="0.25">
      <c r="A140" s="849"/>
      <c r="B140" s="82">
        <v>117</v>
      </c>
      <c r="C140" s="83" t="s">
        <v>119</v>
      </c>
      <c r="D140" s="387">
        <f>'Data (Layer 1)'!D140/'Data (Layer 1)'!$AF$158*100</f>
        <v>2.8488587291795189</v>
      </c>
      <c r="E140" s="388">
        <f>'Data (Layer 1)'!E140/'Data (Layer 1)'!$AF$158*100</f>
        <v>0</v>
      </c>
      <c r="F140" s="388">
        <f>'Data (Layer 1)'!F140/'Data (Layer 1)'!$AF$158*100</f>
        <v>3.7014188772362738E-3</v>
      </c>
      <c r="G140" s="389">
        <f>'Data (Layer 1)'!G140/'Data (Layer 1)'!$AF$158*100</f>
        <v>0</v>
      </c>
      <c r="H140" s="390">
        <f>'Data (Layer 1)'!H140/'Data (Layer 1)'!$AF$158*100</f>
        <v>1.1777241882115418E-2</v>
      </c>
      <c r="I140" s="391">
        <f>'Data (Layer 1)'!I140/'Data (Layer 1)'!$AF$158*100</f>
        <v>0</v>
      </c>
      <c r="J140" s="391">
        <f>'Data (Layer 1)'!J140/'Data (Layer 1)'!$AF$158*100</f>
        <v>0</v>
      </c>
      <c r="K140" s="391">
        <f>'Data (Layer 1)'!K140/'Data (Layer 1)'!$AF$158*100</f>
        <v>0</v>
      </c>
      <c r="L140" s="391">
        <f>'Data (Layer 1)'!L140/'Data (Layer 1)'!$AF$158*100</f>
        <v>0</v>
      </c>
      <c r="M140" s="393">
        <f>'Data (Layer 1)'!M140/'Data (Layer 1)'!$AF$158*100</f>
        <v>1.637260950030845</v>
      </c>
      <c r="N140" s="388">
        <f>'Data (Layer 1)'!N140/'Data (Layer 1)'!$AF$158*100</f>
        <v>1.6490381919129604</v>
      </c>
      <c r="O140" s="388">
        <f>'Data (Layer 1)'!O140/'Data (Layer 1)'!$AF$158*100</f>
        <v>0</v>
      </c>
      <c r="P140" s="394">
        <f>'Data (Layer 1)'!P140/'Data (Layer 1)'!$AF$158*100</f>
        <v>4.5015983399697159</v>
      </c>
      <c r="Q140" s="434">
        <f>'Data (Layer 1)'!Q140/'Data (Layer 1)'!$AF$158*100</f>
        <v>0</v>
      </c>
      <c r="R140" s="430">
        <f>'Data (Layer 1)'!R140/'Data (Layer 1)'!$AF$158*100</f>
        <v>0</v>
      </c>
      <c r="S140" s="430">
        <f>'Data (Layer 1)'!S140/'Data (Layer 1)'!$AF$158*100</f>
        <v>0</v>
      </c>
      <c r="T140" s="431">
        <f>'Data (Layer 1)'!T140/'Data (Layer 1)'!$AF$158*100</f>
        <v>-2.0526050137401157E-2</v>
      </c>
      <c r="U140" s="388">
        <f>'Data (Layer 1)'!U140/'Data (Layer 1)'!$AF$158*100</f>
        <v>-2.0526050137401157E-2</v>
      </c>
      <c r="V140" s="430">
        <f>'Data (Layer 1)'!V140/'Data (Layer 1)'!$AF$158*100</f>
        <v>0</v>
      </c>
      <c r="W140" s="391">
        <f>'Data (Layer 1)'!W140/'Data (Layer 1)'!$AF$158*100</f>
        <v>0</v>
      </c>
      <c r="X140" s="391">
        <f>'Data (Layer 1)'!X140/'Data (Layer 1)'!$AF$158*100</f>
        <v>0</v>
      </c>
      <c r="Y140" s="391">
        <f>'Data (Layer 1)'!Y140/'Data (Layer 1)'!$AF$158*100</f>
        <v>0</v>
      </c>
      <c r="Z140" s="391">
        <f>'Data (Layer 1)'!Z140/'Data (Layer 1)'!$AF$158*100</f>
        <v>0</v>
      </c>
      <c r="AA140" s="391">
        <f>'Data (Layer 1)'!AA140/'Data (Layer 1)'!$AF$158*100</f>
        <v>0</v>
      </c>
      <c r="AB140" s="431">
        <f>'Data (Layer 1)'!AB140/'Data (Layer 1)'!$AF$158*100</f>
        <v>-0.26605350232740732</v>
      </c>
      <c r="AC140" s="388">
        <f>'Data (Layer 1)'!AC140/'Data (Layer 1)'!$AF$158*100</f>
        <v>-0.26605350232740732</v>
      </c>
      <c r="AD140" s="388">
        <f>'Data (Layer 1)'!AD140/'Data (Layer 1)'!$AF$158*100</f>
        <v>1.570298917615389E-3</v>
      </c>
      <c r="AE140" s="432">
        <f>'Data (Layer 1)'!AE140/'Data (Layer 1)'!$AF$158*100</f>
        <v>-0.28500925354719309</v>
      </c>
      <c r="AF140" s="435">
        <f>'Data (Layer 1)'!AF140/'Data (Layer 1)'!$AF$158*100</f>
        <v>4.2165890864225224</v>
      </c>
      <c r="AH140" s="433"/>
      <c r="AI140" s="433"/>
      <c r="AJ140" s="433"/>
      <c r="AK140" s="433"/>
      <c r="AL140" s="433"/>
      <c r="AM140" s="433"/>
    </row>
    <row r="141" spans="1:39" x14ac:dyDescent="0.25">
      <c r="A141" s="124"/>
      <c r="B141" s="69"/>
      <c r="C141" s="70"/>
      <c r="D141" s="387"/>
      <c r="E141" s="388"/>
      <c r="F141" s="388"/>
      <c r="G141" s="389"/>
      <c r="H141" s="390"/>
      <c r="I141" s="391"/>
      <c r="J141" s="391"/>
      <c r="K141" s="391"/>
      <c r="L141" s="392"/>
      <c r="M141" s="393"/>
      <c r="N141" s="388"/>
      <c r="O141" s="388"/>
      <c r="P141" s="394"/>
      <c r="Q141" s="434"/>
      <c r="R141" s="430"/>
      <c r="S141" s="430"/>
      <c r="T141" s="431"/>
      <c r="U141" s="388"/>
      <c r="V141" s="430"/>
      <c r="W141" s="391"/>
      <c r="X141" s="391"/>
      <c r="Y141" s="391"/>
      <c r="Z141" s="391"/>
      <c r="AA141" s="391"/>
      <c r="AB141" s="431"/>
      <c r="AC141" s="388"/>
      <c r="AD141" s="388"/>
      <c r="AE141" s="432"/>
      <c r="AF141" s="402"/>
      <c r="AH141" s="433"/>
      <c r="AI141" s="433"/>
      <c r="AJ141" s="433"/>
      <c r="AK141" s="433"/>
      <c r="AL141" s="433"/>
      <c r="AM141" s="433"/>
    </row>
    <row r="142" spans="1:39" x14ac:dyDescent="0.25">
      <c r="A142" s="68" t="s">
        <v>120</v>
      </c>
      <c r="B142" s="99"/>
      <c r="C142" s="100" t="s">
        <v>202</v>
      </c>
      <c r="D142" s="436">
        <f>'Data (Layer 1)'!D142/'Data (Layer 1)'!$AF$158*100</f>
        <v>1.9675845437720823</v>
      </c>
      <c r="E142" s="437">
        <f>'Data (Layer 1)'!E142/'Data (Layer 1)'!$AF$158*100</f>
        <v>4.7781952778868264E-2</v>
      </c>
      <c r="F142" s="437">
        <f>'Data (Layer 1)'!F142/'Data (Layer 1)'!$AF$158*100</f>
        <v>0</v>
      </c>
      <c r="G142" s="438">
        <f>'Data (Layer 1)'!G142/'Data (Layer 1)'!$AF$158*100</f>
        <v>0</v>
      </c>
      <c r="H142" s="439">
        <f>'Data (Layer 1)'!H142/'Data (Layer 1)'!$AF$158*100</f>
        <v>0</v>
      </c>
      <c r="I142" s="440">
        <f>'Data (Layer 1)'!I142/'Data (Layer 1)'!$AF$158*100</f>
        <v>0</v>
      </c>
      <c r="J142" s="440">
        <f>'Data (Layer 1)'!J142/'Data (Layer 1)'!$AF$158*100</f>
        <v>0</v>
      </c>
      <c r="K142" s="440">
        <f>'Data (Layer 1)'!K142/'Data (Layer 1)'!$AF$158*100</f>
        <v>0</v>
      </c>
      <c r="L142" s="440">
        <f>'Data (Layer 1)'!L142/'Data (Layer 1)'!$AF$158*100</f>
        <v>0</v>
      </c>
      <c r="M142" s="441">
        <f>'Data (Layer 1)'!M142/'Data (Layer 1)'!$AF$158*100</f>
        <v>0</v>
      </c>
      <c r="N142" s="437">
        <f>'Data (Layer 1)'!N142/'Data (Layer 1)'!$AF$158*100</f>
        <v>0</v>
      </c>
      <c r="O142" s="437">
        <f>'Data (Layer 1)'!O142/'Data (Layer 1)'!$AF$158*100</f>
        <v>0</v>
      </c>
      <c r="P142" s="442">
        <f>'Data (Layer 1)'!P142/'Data (Layer 1)'!$AF$158*100</f>
        <v>2.0153664965509508</v>
      </c>
      <c r="Q142" s="443">
        <f>'Data (Layer 1)'!Q142/'Data (Layer 1)'!$AF$158*100</f>
        <v>0</v>
      </c>
      <c r="R142" s="444">
        <f>'Data (Layer 1)'!R142/'Data (Layer 1)'!$AF$158*100</f>
        <v>0</v>
      </c>
      <c r="S142" s="444">
        <f>'Data (Layer 1)'!S142/'Data (Layer 1)'!$AF$158*100</f>
        <v>0</v>
      </c>
      <c r="T142" s="445">
        <f>'Data (Layer 1)'!T142/'Data (Layer 1)'!$AF$158*100</f>
        <v>-0.27637260950030845</v>
      </c>
      <c r="U142" s="437">
        <f>'Data (Layer 1)'!U142/'Data (Layer 1)'!$AF$158*100</f>
        <v>-0.27637260950030845</v>
      </c>
      <c r="V142" s="444">
        <f>'Data (Layer 1)'!V142/'Data (Layer 1)'!$AF$158*100</f>
        <v>0</v>
      </c>
      <c r="W142" s="440">
        <f>'Data (Layer 1)'!W142/'Data (Layer 1)'!$AF$158*100</f>
        <v>0</v>
      </c>
      <c r="X142" s="440">
        <f>'Data (Layer 1)'!X142/'Data (Layer 1)'!$AF$158*100</f>
        <v>0</v>
      </c>
      <c r="Y142" s="440">
        <f>'Data (Layer 1)'!Y142/'Data (Layer 1)'!$AF$158*100</f>
        <v>0</v>
      </c>
      <c r="Z142" s="440">
        <f>'Data (Layer 1)'!Z142/'Data (Layer 1)'!$AF$158*100</f>
        <v>0</v>
      </c>
      <c r="AA142" s="440">
        <f>'Data (Layer 1)'!AA142/'Data (Layer 1)'!$AF$158*100</f>
        <v>0</v>
      </c>
      <c r="AB142" s="445">
        <f>'Data (Layer 1)'!AB142/'Data (Layer 1)'!$AF$158*100</f>
        <v>0</v>
      </c>
      <c r="AC142" s="437">
        <f>'Data (Layer 1)'!AC142/'Data (Layer 1)'!$AF$158*100</f>
        <v>0</v>
      </c>
      <c r="AD142" s="437">
        <f>'Data (Layer 1)'!AD142/'Data (Layer 1)'!$AF$158*100</f>
        <v>-0.26100611294935783</v>
      </c>
      <c r="AE142" s="446">
        <f>'Data (Layer 1)'!AE142/'Data (Layer 1)'!$AF$158*100</f>
        <v>-0.53737872244966634</v>
      </c>
      <c r="AF142" s="447">
        <f>'Data (Layer 1)'!AF142/'Data (Layer 1)'!$AF$158*100</f>
        <v>1.4779877741012843</v>
      </c>
      <c r="AH142" s="433"/>
      <c r="AI142" s="433"/>
      <c r="AJ142" s="433"/>
      <c r="AK142" s="433"/>
      <c r="AL142" s="433"/>
      <c r="AM142" s="433"/>
    </row>
    <row r="143" spans="1:39" ht="11.25" customHeight="1" x14ac:dyDescent="0.25">
      <c r="A143" s="125" t="s">
        <v>121</v>
      </c>
      <c r="B143" s="126"/>
      <c r="C143" s="158" t="s">
        <v>202</v>
      </c>
      <c r="D143" s="499">
        <f>'Data (Layer 1)'!D143/'Data (Layer 1)'!$AF$158*100</f>
        <v>0.37103920139083618</v>
      </c>
      <c r="E143" s="500">
        <f>'Data (Layer 1)'!E143/'Data (Layer 1)'!$AF$158*100</f>
        <v>4.7781952778868264E-2</v>
      </c>
      <c r="F143" s="500">
        <f>'Data (Layer 1)'!F143/'Data (Layer 1)'!$AF$158*100</f>
        <v>0</v>
      </c>
      <c r="G143" s="430">
        <f>'Data (Layer 1)'!G143/'Data (Layer 1)'!$AF$158*100</f>
        <v>0</v>
      </c>
      <c r="H143" s="391">
        <f>'Data (Layer 1)'!H143/'Data (Layer 1)'!$AF$158*100</f>
        <v>0</v>
      </c>
      <c r="I143" s="391">
        <f>'Data (Layer 1)'!I143/'Data (Layer 1)'!$AF$158*100</f>
        <v>0</v>
      </c>
      <c r="J143" s="391">
        <f>'Data (Layer 1)'!J143/'Data (Layer 1)'!$AF$158*100</f>
        <v>0</v>
      </c>
      <c r="K143" s="391">
        <f>'Data (Layer 1)'!K143/'Data (Layer 1)'!$AF$158*100</f>
        <v>0</v>
      </c>
      <c r="L143" s="391">
        <f>'Data (Layer 1)'!L143/'Data (Layer 1)'!$AF$158*100</f>
        <v>0</v>
      </c>
      <c r="M143" s="431">
        <f>'Data (Layer 1)'!M143/'Data (Layer 1)'!$AF$158*100</f>
        <v>0</v>
      </c>
      <c r="N143" s="500">
        <f>'Data (Layer 1)'!N143/'Data (Layer 1)'!$AF$158*100</f>
        <v>0</v>
      </c>
      <c r="O143" s="500">
        <f>'Data (Layer 1)'!O143/'Data (Layer 1)'!$AF$158*100</f>
        <v>0</v>
      </c>
      <c r="P143" s="501">
        <f>'Data (Layer 1)'!P143/'Data (Layer 1)'!$AF$158*100</f>
        <v>0.41882115416970445</v>
      </c>
      <c r="Q143" s="502">
        <f>'Data (Layer 1)'!Q143/'Data (Layer 1)'!$AF$158*100</f>
        <v>0</v>
      </c>
      <c r="R143" s="430">
        <f>'Data (Layer 1)'!R143/'Data (Layer 1)'!$AF$158*100</f>
        <v>0</v>
      </c>
      <c r="S143" s="430">
        <f>'Data (Layer 1)'!S143/'Data (Layer 1)'!$AF$158*100</f>
        <v>0</v>
      </c>
      <c r="T143" s="431">
        <f>'Data (Layer 1)'!T143/'Data (Layer 1)'!$AF$158*100</f>
        <v>-0.31417194773147888</v>
      </c>
      <c r="U143" s="500">
        <f>'Data (Layer 1)'!U143/'Data (Layer 1)'!$AF$158*100</f>
        <v>-0.31417194773147888</v>
      </c>
      <c r="V143" s="430">
        <f>'Data (Layer 1)'!V143/'Data (Layer 1)'!$AF$158*100</f>
        <v>0</v>
      </c>
      <c r="W143" s="391">
        <f>'Data (Layer 1)'!W143/'Data (Layer 1)'!$AF$158*100</f>
        <v>0</v>
      </c>
      <c r="X143" s="391">
        <f>'Data (Layer 1)'!X143/'Data (Layer 1)'!$AF$158*100</f>
        <v>0</v>
      </c>
      <c r="Y143" s="391">
        <f>'Data (Layer 1)'!Y143/'Data (Layer 1)'!$AF$158*100</f>
        <v>0</v>
      </c>
      <c r="Z143" s="391">
        <f>'Data (Layer 1)'!Z143/'Data (Layer 1)'!$AF$158*100</f>
        <v>0</v>
      </c>
      <c r="AA143" s="391">
        <f>'Data (Layer 1)'!AA143/'Data (Layer 1)'!$AF$158*100</f>
        <v>0</v>
      </c>
      <c r="AB143" s="431">
        <f>'Data (Layer 1)'!AB143/'Data (Layer 1)'!$AF$158*100</f>
        <v>0</v>
      </c>
      <c r="AC143" s="500">
        <f>'Data (Layer 1)'!AC143/'Data (Layer 1)'!$AF$158*100</f>
        <v>0</v>
      </c>
      <c r="AD143" s="500">
        <f>'Data (Layer 1)'!AD143/'Data (Layer 1)'!$AF$158*100</f>
        <v>-4.0491279232796815E-2</v>
      </c>
      <c r="AE143" s="432">
        <f>'Data (Layer 1)'!AE143/'Data (Layer 1)'!$AF$158*100</f>
        <v>-0.35466322696427571</v>
      </c>
      <c r="AF143" s="435">
        <f>'Data (Layer 1)'!AF143/'Data (Layer 1)'!$AF$158*100</f>
        <v>6.4157927205428747E-2</v>
      </c>
      <c r="AH143" s="503"/>
      <c r="AI143" s="503"/>
      <c r="AJ143" s="503"/>
      <c r="AK143" s="503"/>
      <c r="AL143" s="503"/>
      <c r="AM143" s="503"/>
    </row>
    <row r="144" spans="1:39" ht="11.25" customHeight="1" x14ac:dyDescent="0.25">
      <c r="A144" s="125" t="s">
        <v>122</v>
      </c>
      <c r="B144" s="126"/>
      <c r="C144" s="158" t="s">
        <v>202</v>
      </c>
      <c r="D144" s="499">
        <f>'Data (Layer 1)'!D144/'Data (Layer 1)'!$AF$158*100</f>
        <v>8.9170545678873864E-2</v>
      </c>
      <c r="E144" s="500">
        <f>'Data (Layer 1)'!E144/'Data (Layer 1)'!$AF$158*100</f>
        <v>0</v>
      </c>
      <c r="F144" s="500">
        <f>'Data (Layer 1)'!F144/'Data (Layer 1)'!$AF$158*100</f>
        <v>0</v>
      </c>
      <c r="G144" s="430">
        <f>'Data (Layer 1)'!G144/'Data (Layer 1)'!$AF$158*100</f>
        <v>0</v>
      </c>
      <c r="H144" s="391">
        <f>'Data (Layer 1)'!H144/'Data (Layer 1)'!$AF$158*100</f>
        <v>0</v>
      </c>
      <c r="I144" s="391">
        <f>'Data (Layer 1)'!I144/'Data (Layer 1)'!$AF$158*100</f>
        <v>0</v>
      </c>
      <c r="J144" s="391">
        <f>'Data (Layer 1)'!J144/'Data (Layer 1)'!$AF$158*100</f>
        <v>0</v>
      </c>
      <c r="K144" s="391">
        <f>'Data (Layer 1)'!K144/'Data (Layer 1)'!$AF$158*100</f>
        <v>0</v>
      </c>
      <c r="L144" s="391">
        <f>'Data (Layer 1)'!L144/'Data (Layer 1)'!$AF$158*100</f>
        <v>0</v>
      </c>
      <c r="M144" s="431">
        <f>'Data (Layer 1)'!M144/'Data (Layer 1)'!$AF$158*100</f>
        <v>0</v>
      </c>
      <c r="N144" s="500">
        <f>'Data (Layer 1)'!N144/'Data (Layer 1)'!$AF$158*100</f>
        <v>0</v>
      </c>
      <c r="O144" s="500">
        <f>'Data (Layer 1)'!O144/'Data (Layer 1)'!$AF$158*100</f>
        <v>0</v>
      </c>
      <c r="P144" s="501">
        <f>'Data (Layer 1)'!P144/'Data (Layer 1)'!$AF$158*100</f>
        <v>8.9170545678873864E-2</v>
      </c>
      <c r="Q144" s="502">
        <f>'Data (Layer 1)'!Q144/'Data (Layer 1)'!$AF$158*100</f>
        <v>0</v>
      </c>
      <c r="R144" s="430">
        <f>'Data (Layer 1)'!R144/'Data (Layer 1)'!$AF$158*100</f>
        <v>0</v>
      </c>
      <c r="S144" s="430">
        <f>'Data (Layer 1)'!S144/'Data (Layer 1)'!$AF$158*100</f>
        <v>0</v>
      </c>
      <c r="T144" s="431">
        <f>'Data (Layer 1)'!T144/'Data (Layer 1)'!$AF$158*100</f>
        <v>-1.0319107172901128E-2</v>
      </c>
      <c r="U144" s="500">
        <f>'Data (Layer 1)'!U144/'Data (Layer 1)'!$AF$158*100</f>
        <v>-1.0319107172901128E-2</v>
      </c>
      <c r="V144" s="430">
        <f>'Data (Layer 1)'!V144/'Data (Layer 1)'!$AF$158*100</f>
        <v>0</v>
      </c>
      <c r="W144" s="391">
        <f>'Data (Layer 1)'!W144/'Data (Layer 1)'!$AF$158*100</f>
        <v>0</v>
      </c>
      <c r="X144" s="391">
        <f>'Data (Layer 1)'!X144/'Data (Layer 1)'!$AF$158*100</f>
        <v>0</v>
      </c>
      <c r="Y144" s="391">
        <f>'Data (Layer 1)'!Y144/'Data (Layer 1)'!$AF$158*100</f>
        <v>0</v>
      </c>
      <c r="Z144" s="391">
        <f>'Data (Layer 1)'!Z144/'Data (Layer 1)'!$AF$158*100</f>
        <v>0</v>
      </c>
      <c r="AA144" s="391">
        <f>'Data (Layer 1)'!AA144/'Data (Layer 1)'!$AF$158*100</f>
        <v>0</v>
      </c>
      <c r="AB144" s="431">
        <f>'Data (Layer 1)'!AB144/'Data (Layer 1)'!$AF$158*100</f>
        <v>0</v>
      </c>
      <c r="AC144" s="500">
        <f>'Data (Layer 1)'!AC144/'Data (Layer 1)'!$AF$158*100</f>
        <v>0</v>
      </c>
      <c r="AD144" s="500">
        <f>'Data (Layer 1)'!AD144/'Data (Layer 1)'!$AF$158*100</f>
        <v>3.3649262520329764E-4</v>
      </c>
      <c r="AE144" s="432">
        <f>'Data (Layer 1)'!AE144/'Data (Layer 1)'!$AF$158*100</f>
        <v>-9.9826145476978306E-3</v>
      </c>
      <c r="AF144" s="435">
        <f>'Data (Layer 1)'!AF144/'Data (Layer 1)'!$AF$158*100</f>
        <v>7.9187931131176045E-2</v>
      </c>
      <c r="AH144" s="503"/>
      <c r="AI144" s="503"/>
      <c r="AJ144" s="503"/>
      <c r="AK144" s="503"/>
      <c r="AL144" s="503"/>
      <c r="AM144" s="503"/>
    </row>
    <row r="145" spans="1:39" ht="11.25" customHeight="1" x14ac:dyDescent="0.25">
      <c r="A145" s="125" t="s">
        <v>123</v>
      </c>
      <c r="B145" s="126"/>
      <c r="C145" s="158" t="s">
        <v>202</v>
      </c>
      <c r="D145" s="499">
        <f>'Data (Layer 1)'!D145/'Data (Layer 1)'!$AF$158*100</f>
        <v>0.37844203914530872</v>
      </c>
      <c r="E145" s="500">
        <f>'Data (Layer 1)'!E145/'Data (Layer 1)'!$AF$158*100</f>
        <v>0</v>
      </c>
      <c r="F145" s="500">
        <f>'Data (Layer 1)'!F145/'Data (Layer 1)'!$AF$158*100</f>
        <v>0</v>
      </c>
      <c r="G145" s="430">
        <f>'Data (Layer 1)'!G145/'Data (Layer 1)'!$AF$158*100</f>
        <v>0</v>
      </c>
      <c r="H145" s="391">
        <f>'Data (Layer 1)'!H145/'Data (Layer 1)'!$AF$158*100</f>
        <v>0</v>
      </c>
      <c r="I145" s="391">
        <f>'Data (Layer 1)'!I145/'Data (Layer 1)'!$AF$158*100</f>
        <v>0</v>
      </c>
      <c r="J145" s="391">
        <f>'Data (Layer 1)'!J145/'Data (Layer 1)'!$AF$158*100</f>
        <v>0</v>
      </c>
      <c r="K145" s="391">
        <f>'Data (Layer 1)'!K145/'Data (Layer 1)'!$AF$158*100</f>
        <v>0</v>
      </c>
      <c r="L145" s="391">
        <f>'Data (Layer 1)'!L145/'Data (Layer 1)'!$AF$158*100</f>
        <v>0</v>
      </c>
      <c r="M145" s="431">
        <f>'Data (Layer 1)'!M145/'Data (Layer 1)'!$AF$158*100</f>
        <v>0</v>
      </c>
      <c r="N145" s="500">
        <f>'Data (Layer 1)'!N145/'Data (Layer 1)'!$AF$158*100</f>
        <v>0</v>
      </c>
      <c r="O145" s="500">
        <f>'Data (Layer 1)'!O145/'Data (Layer 1)'!$AF$158*100</f>
        <v>0</v>
      </c>
      <c r="P145" s="501">
        <f>'Data (Layer 1)'!P145/'Data (Layer 1)'!$AF$158*100</f>
        <v>0.37844203914530872</v>
      </c>
      <c r="Q145" s="502">
        <f>'Data (Layer 1)'!Q145/'Data (Layer 1)'!$AF$158*100</f>
        <v>0</v>
      </c>
      <c r="R145" s="430">
        <f>'Data (Layer 1)'!R145/'Data (Layer 1)'!$AF$158*100</f>
        <v>0</v>
      </c>
      <c r="S145" s="430">
        <f>'Data (Layer 1)'!S145/'Data (Layer 1)'!$AF$158*100</f>
        <v>0</v>
      </c>
      <c r="T145" s="431">
        <f>'Data (Layer 1)'!T145/'Data (Layer 1)'!$AF$158*100</f>
        <v>-0.21569177275531379</v>
      </c>
      <c r="U145" s="500">
        <f>'Data (Layer 1)'!U145/'Data (Layer 1)'!$AF$158*100</f>
        <v>-0.21569177275531379</v>
      </c>
      <c r="V145" s="430">
        <f>'Data (Layer 1)'!V145/'Data (Layer 1)'!$AF$158*100</f>
        <v>0</v>
      </c>
      <c r="W145" s="391">
        <f>'Data (Layer 1)'!W145/'Data (Layer 1)'!$AF$158*100</f>
        <v>0</v>
      </c>
      <c r="X145" s="391">
        <f>'Data (Layer 1)'!X145/'Data (Layer 1)'!$AF$158*100</f>
        <v>0</v>
      </c>
      <c r="Y145" s="391">
        <f>'Data (Layer 1)'!Y145/'Data (Layer 1)'!$AF$158*100</f>
        <v>0</v>
      </c>
      <c r="Z145" s="391">
        <f>'Data (Layer 1)'!Z145/'Data (Layer 1)'!$AF$158*100</f>
        <v>0</v>
      </c>
      <c r="AA145" s="391">
        <f>'Data (Layer 1)'!AA145/'Data (Layer 1)'!$AF$158*100</f>
        <v>0</v>
      </c>
      <c r="AB145" s="431">
        <f>'Data (Layer 1)'!AB145/'Data (Layer 1)'!$AF$158*100</f>
        <v>0</v>
      </c>
      <c r="AC145" s="500">
        <f>'Data (Layer 1)'!AC145/'Data (Layer 1)'!$AF$158*100</f>
        <v>0</v>
      </c>
      <c r="AD145" s="500">
        <f>'Data (Layer 1)'!AD145/'Data (Layer 1)'!$AF$158*100</f>
        <v>-1.4020526050137401E-2</v>
      </c>
      <c r="AE145" s="432">
        <f>'Data (Layer 1)'!AE145/'Data (Layer 1)'!$AF$158*100</f>
        <v>-0.22971229880545119</v>
      </c>
      <c r="AF145" s="435">
        <f>'Data (Layer 1)'!AF145/'Data (Layer 1)'!$AF$158*100</f>
        <v>0.14872974033985756</v>
      </c>
      <c r="AH145" s="503"/>
      <c r="AI145" s="503"/>
      <c r="AJ145" s="503"/>
      <c r="AK145" s="503"/>
      <c r="AL145" s="503"/>
      <c r="AM145" s="503"/>
    </row>
    <row r="146" spans="1:39" ht="11.25" customHeight="1" x14ac:dyDescent="0.25">
      <c r="A146" s="125" t="s">
        <v>124</v>
      </c>
      <c r="B146" s="126"/>
      <c r="C146" s="158" t="s">
        <v>202</v>
      </c>
      <c r="D146" s="499">
        <f>'Data (Layer 1)'!D146/'Data (Layer 1)'!$AF$158*100</f>
        <v>1.1289327575570636</v>
      </c>
      <c r="E146" s="500">
        <f>'Data (Layer 1)'!E146/'Data (Layer 1)'!$AF$158*100</f>
        <v>0</v>
      </c>
      <c r="F146" s="500">
        <f>'Data (Layer 1)'!F146/'Data (Layer 1)'!$AF$158*100</f>
        <v>0</v>
      </c>
      <c r="G146" s="430">
        <f>'Data (Layer 1)'!G146/'Data (Layer 1)'!$AF$158*100</f>
        <v>0</v>
      </c>
      <c r="H146" s="391">
        <f>'Data (Layer 1)'!H146/'Data (Layer 1)'!$AF$158*100</f>
        <v>0</v>
      </c>
      <c r="I146" s="391">
        <f>'Data (Layer 1)'!I146/'Data (Layer 1)'!$AF$158*100</f>
        <v>0</v>
      </c>
      <c r="J146" s="391">
        <f>'Data (Layer 1)'!J146/'Data (Layer 1)'!$AF$158*100</f>
        <v>0</v>
      </c>
      <c r="K146" s="391">
        <f>'Data (Layer 1)'!K146/'Data (Layer 1)'!$AF$158*100</f>
        <v>0</v>
      </c>
      <c r="L146" s="391">
        <f>'Data (Layer 1)'!L146/'Data (Layer 1)'!$AF$158*100</f>
        <v>0</v>
      </c>
      <c r="M146" s="431">
        <f>'Data (Layer 1)'!M146/'Data (Layer 1)'!$AF$158*100</f>
        <v>0</v>
      </c>
      <c r="N146" s="500">
        <f>'Data (Layer 1)'!N146/'Data (Layer 1)'!$AF$158*100</f>
        <v>0</v>
      </c>
      <c r="O146" s="500">
        <f>'Data (Layer 1)'!O146/'Data (Layer 1)'!$AF$158*100</f>
        <v>0</v>
      </c>
      <c r="P146" s="501">
        <f>'Data (Layer 1)'!P146/'Data (Layer 1)'!$AF$158*100</f>
        <v>1.1289327575570636</v>
      </c>
      <c r="Q146" s="502">
        <f>'Data (Layer 1)'!Q146/'Data (Layer 1)'!$AF$158*100</f>
        <v>0</v>
      </c>
      <c r="R146" s="430">
        <f>'Data (Layer 1)'!R146/'Data (Layer 1)'!$AF$158*100</f>
        <v>0</v>
      </c>
      <c r="S146" s="430">
        <f>'Data (Layer 1)'!S146/'Data (Layer 1)'!$AF$158*100</f>
        <v>0</v>
      </c>
      <c r="T146" s="431">
        <f>'Data (Layer 1)'!T146/'Data (Layer 1)'!$AF$158*100</f>
        <v>0.26381021815938532</v>
      </c>
      <c r="U146" s="500">
        <f>'Data (Layer 1)'!U146/'Data (Layer 1)'!$AF$158*100</f>
        <v>0.26381021815938532</v>
      </c>
      <c r="V146" s="430">
        <f>'Data (Layer 1)'!V146/'Data (Layer 1)'!$AF$158*100</f>
        <v>0</v>
      </c>
      <c r="W146" s="391">
        <f>'Data (Layer 1)'!W146/'Data (Layer 1)'!$AF$158*100</f>
        <v>0</v>
      </c>
      <c r="X146" s="391">
        <f>'Data (Layer 1)'!X146/'Data (Layer 1)'!$AF$158*100</f>
        <v>0</v>
      </c>
      <c r="Y146" s="391">
        <f>'Data (Layer 1)'!Y146/'Data (Layer 1)'!$AF$158*100</f>
        <v>0</v>
      </c>
      <c r="Z146" s="391">
        <f>'Data (Layer 1)'!Z146/'Data (Layer 1)'!$AF$158*100</f>
        <v>0</v>
      </c>
      <c r="AA146" s="391">
        <f>'Data (Layer 1)'!AA146/'Data (Layer 1)'!$AF$158*100</f>
        <v>0</v>
      </c>
      <c r="AB146" s="431">
        <f>'Data (Layer 1)'!AB146/'Data (Layer 1)'!$AF$158*100</f>
        <v>0</v>
      </c>
      <c r="AC146" s="500">
        <f>'Data (Layer 1)'!AC146/'Data (Layer 1)'!$AF$158*100</f>
        <v>0</v>
      </c>
      <c r="AD146" s="500">
        <f>'Data (Layer 1)'!AD146/'Data (Layer 1)'!$AF$158*100</f>
        <v>-0.20683080029162693</v>
      </c>
      <c r="AE146" s="432">
        <f>'Data (Layer 1)'!AE146/'Data (Layer 1)'!$AF$158*100</f>
        <v>5.6979417867758397E-2</v>
      </c>
      <c r="AF146" s="435">
        <f>'Data (Layer 1)'!AF146/'Data (Layer 1)'!$AF$158*100</f>
        <v>1.1859121754248219</v>
      </c>
      <c r="AH146" s="503"/>
      <c r="AI146" s="503"/>
      <c r="AJ146" s="503"/>
      <c r="AK146" s="503"/>
      <c r="AL146" s="503"/>
      <c r="AM146" s="503"/>
    </row>
    <row r="147" spans="1:39" x14ac:dyDescent="0.25">
      <c r="A147" s="68"/>
      <c r="B147" s="99"/>
      <c r="C147" s="100"/>
      <c r="D147" s="436"/>
      <c r="E147" s="437"/>
      <c r="F147" s="437"/>
      <c r="G147" s="438"/>
      <c r="H147" s="439"/>
      <c r="I147" s="440"/>
      <c r="J147" s="440"/>
      <c r="K147" s="440"/>
      <c r="L147" s="504"/>
      <c r="M147" s="441"/>
      <c r="N147" s="437"/>
      <c r="O147" s="437"/>
      <c r="P147" s="442"/>
      <c r="Q147" s="443"/>
      <c r="R147" s="444"/>
      <c r="S147" s="444"/>
      <c r="T147" s="445"/>
      <c r="U147" s="437"/>
      <c r="V147" s="444"/>
      <c r="W147" s="440"/>
      <c r="X147" s="440"/>
      <c r="Y147" s="440"/>
      <c r="Z147" s="440"/>
      <c r="AA147" s="440"/>
      <c r="AB147" s="445"/>
      <c r="AC147" s="437"/>
      <c r="AD147" s="437"/>
      <c r="AE147" s="446"/>
      <c r="AF147" s="428"/>
      <c r="AH147" s="503"/>
      <c r="AI147" s="503"/>
      <c r="AJ147" s="503"/>
      <c r="AK147" s="503"/>
      <c r="AL147" s="503"/>
      <c r="AM147" s="503"/>
    </row>
    <row r="148" spans="1:39" ht="11.25" customHeight="1" x14ac:dyDescent="0.25">
      <c r="A148" s="68" t="s">
        <v>125</v>
      </c>
      <c r="B148" s="99"/>
      <c r="C148" s="100" t="s">
        <v>202</v>
      </c>
      <c r="D148" s="436">
        <f>'Data (Layer 1)'!D148/'Data (Layer 1)'!$AF$158*100</f>
        <v>0</v>
      </c>
      <c r="E148" s="437">
        <f>'Data (Layer 1)'!E148/'Data (Layer 1)'!$AF$158*100</f>
        <v>0</v>
      </c>
      <c r="F148" s="437">
        <f>'Data (Layer 1)'!F148/'Data (Layer 1)'!$AF$158*100</f>
        <v>0</v>
      </c>
      <c r="G148" s="438">
        <f>'Data (Layer 1)'!G148/'Data (Layer 1)'!$AF$158*100</f>
        <v>0</v>
      </c>
      <c r="H148" s="439">
        <f>'Data (Layer 1)'!H148/'Data (Layer 1)'!$AF$158*100</f>
        <v>2.994784364309349E-2</v>
      </c>
      <c r="I148" s="440">
        <f>'Data (Layer 1)'!I148/'Data (Layer 1)'!$AF$158*100</f>
        <v>0</v>
      </c>
      <c r="J148" s="440">
        <f>'Data (Layer 1)'!J148/'Data (Layer 1)'!$AF$158*100</f>
        <v>0</v>
      </c>
      <c r="K148" s="440">
        <f>'Data (Layer 1)'!K148/'Data (Layer 1)'!$AF$158*100</f>
        <v>0</v>
      </c>
      <c r="L148" s="440">
        <f>'Data (Layer 1)'!L148/'Data (Layer 1)'!$AF$158*100</f>
        <v>0</v>
      </c>
      <c r="M148" s="441">
        <f>'Data (Layer 1)'!M148/'Data (Layer 1)'!$AF$158*100</f>
        <v>0</v>
      </c>
      <c r="N148" s="437">
        <f>'Data (Layer 1)'!N148/'Data (Layer 1)'!$AF$158*100</f>
        <v>2.994784364309349E-2</v>
      </c>
      <c r="O148" s="437">
        <f>'Data (Layer 1)'!O148/'Data (Layer 1)'!$AF$158*100</f>
        <v>0</v>
      </c>
      <c r="P148" s="442">
        <f>'Data (Layer 1)'!P148/'Data (Layer 1)'!$AF$158*100</f>
        <v>2.994784364309349E-2</v>
      </c>
      <c r="Q148" s="443">
        <f>'Data (Layer 1)'!Q148/'Data (Layer 1)'!$AF$158*100</f>
        <v>0</v>
      </c>
      <c r="R148" s="444">
        <f>'Data (Layer 1)'!R148/'Data (Layer 1)'!$AF$158*100</f>
        <v>0</v>
      </c>
      <c r="S148" s="444">
        <f>'Data (Layer 1)'!S148/'Data (Layer 1)'!$AF$158*100</f>
        <v>0</v>
      </c>
      <c r="T148" s="445">
        <f>'Data (Layer 1)'!T148/'Data (Layer 1)'!$AF$158*100</f>
        <v>0</v>
      </c>
      <c r="U148" s="437">
        <f>'Data (Layer 1)'!U148/'Data (Layer 1)'!$AF$158*100</f>
        <v>0</v>
      </c>
      <c r="V148" s="444">
        <f>'Data (Layer 1)'!V148/'Data (Layer 1)'!$AF$158*100</f>
        <v>0</v>
      </c>
      <c r="W148" s="440">
        <f>'Data (Layer 1)'!W148/'Data (Layer 1)'!$AF$158*100</f>
        <v>0</v>
      </c>
      <c r="X148" s="440">
        <f>'Data (Layer 1)'!X148/'Data (Layer 1)'!$AF$158*100</f>
        <v>0</v>
      </c>
      <c r="Y148" s="440">
        <f>'Data (Layer 1)'!Y148/'Data (Layer 1)'!$AF$158*100</f>
        <v>0</v>
      </c>
      <c r="Z148" s="440">
        <f>'Data (Layer 1)'!Z148/'Data (Layer 1)'!$AF$158*100</f>
        <v>0</v>
      </c>
      <c r="AA148" s="440">
        <f>'Data (Layer 1)'!AA148/'Data (Layer 1)'!$AF$158*100</f>
        <v>0</v>
      </c>
      <c r="AB148" s="445">
        <f>'Data (Layer 1)'!AB148/'Data (Layer 1)'!$AF$158*100</f>
        <v>0</v>
      </c>
      <c r="AC148" s="437">
        <f>'Data (Layer 1)'!AC148/'Data (Layer 1)'!$AF$158*100</f>
        <v>0</v>
      </c>
      <c r="AD148" s="437">
        <f>'Data (Layer 1)'!AD148/'Data (Layer 1)'!$AF$158*100</f>
        <v>0</v>
      </c>
      <c r="AE148" s="446">
        <f>'Data (Layer 1)'!AE148/'Data (Layer 1)'!$AF$158*100</f>
        <v>0</v>
      </c>
      <c r="AF148" s="447">
        <f>'Data (Layer 1)'!AF148/'Data (Layer 1)'!$AF$158*100</f>
        <v>2.994784364309349E-2</v>
      </c>
      <c r="AH148" s="503"/>
      <c r="AI148" s="503"/>
      <c r="AJ148" s="503"/>
      <c r="AK148" s="503"/>
      <c r="AL148" s="503"/>
      <c r="AM148" s="503"/>
    </row>
    <row r="149" spans="1:39" x14ac:dyDescent="0.25">
      <c r="A149" s="68"/>
      <c r="B149" s="99"/>
      <c r="C149" s="100"/>
      <c r="D149" s="436"/>
      <c r="E149" s="437"/>
      <c r="F149" s="437"/>
      <c r="G149" s="438"/>
      <c r="H149" s="439"/>
      <c r="I149" s="440"/>
      <c r="J149" s="440"/>
      <c r="K149" s="440"/>
      <c r="L149" s="504"/>
      <c r="M149" s="441"/>
      <c r="N149" s="437"/>
      <c r="O149" s="437"/>
      <c r="P149" s="442"/>
      <c r="Q149" s="443"/>
      <c r="R149" s="444"/>
      <c r="S149" s="444"/>
      <c r="T149" s="445"/>
      <c r="U149" s="437"/>
      <c r="V149" s="444"/>
      <c r="W149" s="440"/>
      <c r="X149" s="440"/>
      <c r="Y149" s="440"/>
      <c r="Z149" s="440"/>
      <c r="AA149" s="440"/>
      <c r="AB149" s="445"/>
      <c r="AC149" s="437"/>
      <c r="AD149" s="437"/>
      <c r="AE149" s="446"/>
      <c r="AF149" s="428"/>
      <c r="AH149" s="503"/>
      <c r="AI149" s="503"/>
      <c r="AJ149" s="503"/>
      <c r="AK149" s="503"/>
      <c r="AL149" s="503"/>
      <c r="AM149" s="503"/>
    </row>
    <row r="150" spans="1:39" x14ac:dyDescent="0.25">
      <c r="A150" s="71" t="s">
        <v>126</v>
      </c>
      <c r="B150" s="128"/>
      <c r="C150" s="73" t="s">
        <v>202</v>
      </c>
      <c r="D150" s="403">
        <f>'Data (Layer 1)'!D150/'Data (Layer 1)'!$AF$158*100</f>
        <v>81.563120408277726</v>
      </c>
      <c r="E150" s="404">
        <f>'Data (Layer 1)'!E150/'Data (Layer 1)'!$AF$158*100</f>
        <v>0</v>
      </c>
      <c r="F150" s="404">
        <f>'Data (Layer 1)'!F150/'Data (Layer 1)'!$AF$158*100</f>
        <v>0</v>
      </c>
      <c r="G150" s="405">
        <f>'Data (Layer 1)'!G150/'Data (Layer 1)'!$AF$158*100</f>
        <v>0</v>
      </c>
      <c r="H150" s="406">
        <f>'Data (Layer 1)'!H150/'Data (Layer 1)'!$AF$158*100</f>
        <v>0</v>
      </c>
      <c r="I150" s="407">
        <f>'Data (Layer 1)'!I150/'Data (Layer 1)'!$AF$158*100</f>
        <v>0</v>
      </c>
      <c r="J150" s="407">
        <f>'Data (Layer 1)'!J150/'Data (Layer 1)'!$AF$158*100</f>
        <v>0</v>
      </c>
      <c r="K150" s="407">
        <f>'Data (Layer 1)'!K150/'Data (Layer 1)'!$AF$158*100</f>
        <v>0.22051483371656105</v>
      </c>
      <c r="L150" s="407">
        <f>'Data (Layer 1)'!L150/'Data (Layer 1)'!$AF$158*100</f>
        <v>0.18159385340137962</v>
      </c>
      <c r="M150" s="408">
        <f>'Data (Layer 1)'!M150/'Data (Layer 1)'!$AF$158*100</f>
        <v>0.27726992316751725</v>
      </c>
      <c r="N150" s="404">
        <f>'Data (Layer 1)'!N150/'Data (Layer 1)'!$AF$158*100</f>
        <v>0.67937861028545798</v>
      </c>
      <c r="O150" s="404">
        <f>'Data (Layer 1)'!O150/'Data (Layer 1)'!$AF$158*100</f>
        <v>0</v>
      </c>
      <c r="P150" s="409">
        <f>'Data (Layer 1)'!P150/'Data (Layer 1)'!$AF$158*100</f>
        <v>82.24249901856318</v>
      </c>
      <c r="Q150" s="410">
        <f>'Data (Layer 1)'!Q150/'Data (Layer 1)'!$AF$158*100</f>
        <v>-2.1179967472379562</v>
      </c>
      <c r="R150" s="411">
        <f>'Data (Layer 1)'!R150/'Data (Layer 1)'!$AF$158*100</f>
        <v>0.12237115136559924</v>
      </c>
      <c r="S150" s="411">
        <f>'Data (Layer 1)'!S150/'Data (Layer 1)'!$AF$158*100</f>
        <v>3.3649262520329764E-4</v>
      </c>
      <c r="T150" s="412">
        <f>'Data (Layer 1)'!T150/'Data (Layer 1)'!$AF$158*100</f>
        <v>8.4390107116819024</v>
      </c>
      <c r="U150" s="404">
        <f>'Data (Layer 1)'!U150/'Data (Layer 1)'!$AF$158*100</f>
        <v>8.5617183556727046</v>
      </c>
      <c r="V150" s="411">
        <f>'Data (Layer 1)'!V150/'Data (Layer 1)'!$AF$158*100</f>
        <v>0</v>
      </c>
      <c r="W150" s="407">
        <f>'Data (Layer 1)'!W150/'Data (Layer 1)'!$AF$158*100</f>
        <v>0.30149739218215466</v>
      </c>
      <c r="X150" s="407">
        <f>'Data (Layer 1)'!X150/'Data (Layer 1)'!$AF$158*100</f>
        <v>0</v>
      </c>
      <c r="Y150" s="407">
        <f>'Data (Layer 1)'!Y150/'Data (Layer 1)'!$AF$158*100</f>
        <v>0</v>
      </c>
      <c r="Z150" s="407">
        <f>'Data (Layer 1)'!Z150/'Data (Layer 1)'!$AF$158*100</f>
        <v>0</v>
      </c>
      <c r="AA150" s="407">
        <f>'Data (Layer 1)'!AA150/'Data (Layer 1)'!$AF$158*100</f>
        <v>-4.5987325444450675E-3</v>
      </c>
      <c r="AB150" s="412">
        <f>'Data (Layer 1)'!AB150/'Data (Layer 1)'!$AF$158*100</f>
        <v>0.36273904996915485</v>
      </c>
      <c r="AC150" s="404">
        <f>'Data (Layer 1)'!AC150/'Data (Layer 1)'!$AF$158*100</f>
        <v>0.65963770960686452</v>
      </c>
      <c r="AD150" s="404">
        <f>'Data (Layer 1)'!AD150/'Data (Layer 1)'!$AF$158*100</f>
        <v>-2.8958555324995796</v>
      </c>
      <c r="AE150" s="413">
        <f>'Data (Layer 1)'!AE150/'Data (Layer 1)'!$AF$158*100</f>
        <v>4.2075037855420332</v>
      </c>
      <c r="AF150" s="414">
        <f>'Data (Layer 1)'!AF150/'Data (Layer 1)'!$AF$158*100</f>
        <v>86.45000280410521</v>
      </c>
      <c r="AH150" s="429"/>
      <c r="AI150" s="433"/>
      <c r="AJ150" s="433"/>
      <c r="AK150" s="433"/>
      <c r="AL150" s="433"/>
      <c r="AM150" s="433"/>
    </row>
    <row r="151" spans="1:39" ht="11.25" customHeight="1" x14ac:dyDescent="0.25">
      <c r="A151" s="131" t="s">
        <v>127</v>
      </c>
      <c r="B151" s="99"/>
      <c r="C151" s="132" t="s">
        <v>202</v>
      </c>
      <c r="D151" s="387">
        <f>'Data (Layer 1)'!D151/'Data (Layer 1)'!$AF$158*100</f>
        <v>59.840614659862034</v>
      </c>
      <c r="E151" s="388">
        <f>'Data (Layer 1)'!E151/'Data (Layer 1)'!$AF$158*100</f>
        <v>0</v>
      </c>
      <c r="F151" s="388">
        <f>'Data (Layer 1)'!F151/'Data (Layer 1)'!$AF$158*100</f>
        <v>0</v>
      </c>
      <c r="G151" s="389">
        <f>'Data (Layer 1)'!G151/'Data (Layer 1)'!$AF$158*100</f>
        <v>0</v>
      </c>
      <c r="H151" s="390">
        <f>'Data (Layer 1)'!H151/'Data (Layer 1)'!$AF$158*100</f>
        <v>0</v>
      </c>
      <c r="I151" s="391">
        <f>'Data (Layer 1)'!I151/'Data (Layer 1)'!$AF$158*100</f>
        <v>0</v>
      </c>
      <c r="J151" s="391">
        <f>'Data (Layer 1)'!J151/'Data (Layer 1)'!$AF$158*100</f>
        <v>0</v>
      </c>
      <c r="K151" s="391">
        <f>'Data (Layer 1)'!K151/'Data (Layer 1)'!$AF$158*100</f>
        <v>0</v>
      </c>
      <c r="L151" s="391">
        <f>'Data (Layer 1)'!L151/'Data (Layer 1)'!$AF$158*100</f>
        <v>0</v>
      </c>
      <c r="M151" s="393">
        <f>'Data (Layer 1)'!M151/'Data (Layer 1)'!$AF$158*100</f>
        <v>0</v>
      </c>
      <c r="N151" s="388">
        <f>'Data (Layer 1)'!N151/'Data (Layer 1)'!$AF$158*100</f>
        <v>0</v>
      </c>
      <c r="O151" s="388">
        <f>'Data (Layer 1)'!O151/'Data (Layer 1)'!$AF$158*100</f>
        <v>0</v>
      </c>
      <c r="P151" s="394">
        <f>'Data (Layer 1)'!P151/'Data (Layer 1)'!$AF$158*100</f>
        <v>59.840614659862034</v>
      </c>
      <c r="Q151" s="434">
        <f>'Data (Layer 1)'!Q151/'Data (Layer 1)'!$AF$158*100</f>
        <v>-3.9206999046604225</v>
      </c>
      <c r="R151" s="430">
        <f>'Data (Layer 1)'!R151/'Data (Layer 1)'!$AF$158*100</f>
        <v>0</v>
      </c>
      <c r="S151" s="430">
        <f>'Data (Layer 1)'!S151/'Data (Layer 1)'!$AF$158*100</f>
        <v>0</v>
      </c>
      <c r="T151" s="431">
        <f>'Data (Layer 1)'!T151/'Data (Layer 1)'!$AF$158*100</f>
        <v>8.0278167236834737</v>
      </c>
      <c r="U151" s="388">
        <f>'Data (Layer 1)'!U151/'Data (Layer 1)'!$AF$158*100</f>
        <v>8.0278167236834737</v>
      </c>
      <c r="V151" s="430">
        <f>'Data (Layer 1)'!V151/'Data (Layer 1)'!$AF$158*100</f>
        <v>0</v>
      </c>
      <c r="W151" s="391">
        <f>'Data (Layer 1)'!W151/'Data (Layer 1)'!$AF$158*100</f>
        <v>0.21030789075206102</v>
      </c>
      <c r="X151" s="391">
        <f>'Data (Layer 1)'!X151/'Data (Layer 1)'!$AF$158*100</f>
        <v>0</v>
      </c>
      <c r="Y151" s="391">
        <f>'Data (Layer 1)'!Y151/'Data (Layer 1)'!$AF$158*100</f>
        <v>0</v>
      </c>
      <c r="Z151" s="391">
        <f>'Data (Layer 1)'!Z151/'Data (Layer 1)'!$AF$158*100</f>
        <v>0</v>
      </c>
      <c r="AA151" s="391">
        <f>'Data (Layer 1)'!AA151/'Data (Layer 1)'!$AF$158*100</f>
        <v>0</v>
      </c>
      <c r="AB151" s="431">
        <f>'Data (Layer 1)'!AB151/'Data (Layer 1)'!$AF$158*100</f>
        <v>0.36273904996915485</v>
      </c>
      <c r="AC151" s="388">
        <f>'Data (Layer 1)'!AC151/'Data (Layer 1)'!$AF$158*100</f>
        <v>0.57304694072121587</v>
      </c>
      <c r="AD151" s="388">
        <f>'Data (Layer 1)'!AD151/'Data (Layer 1)'!$AF$158*100</f>
        <v>-1.6824631260164882</v>
      </c>
      <c r="AE151" s="432">
        <f>'Data (Layer 1)'!AE151/'Data (Layer 1)'!$AF$158*100</f>
        <v>2.9977006337277774</v>
      </c>
      <c r="AF151" s="435">
        <f>'Data (Layer 1)'!AF151/'Data (Layer 1)'!$AF$158*100</f>
        <v>62.838315293589822</v>
      </c>
      <c r="AH151" s="503"/>
      <c r="AI151" s="503"/>
      <c r="AJ151" s="503"/>
      <c r="AK151" s="503"/>
      <c r="AL151" s="503"/>
      <c r="AM151" s="503"/>
    </row>
    <row r="152" spans="1:39" ht="11.25" customHeight="1" x14ac:dyDescent="0.25">
      <c r="A152" s="131" t="s">
        <v>128</v>
      </c>
      <c r="B152" s="99"/>
      <c r="C152" s="132" t="s">
        <v>202</v>
      </c>
      <c r="D152" s="387">
        <f>'Data (Layer 1)'!D152/'Data (Layer 1)'!$AF$158*100</f>
        <v>21.722505748415681</v>
      </c>
      <c r="E152" s="388">
        <f>'Data (Layer 1)'!E152/'Data (Layer 1)'!$AF$158*100</f>
        <v>0</v>
      </c>
      <c r="F152" s="388">
        <f>'Data (Layer 1)'!F152/'Data (Layer 1)'!$AF$158*100</f>
        <v>0</v>
      </c>
      <c r="G152" s="389">
        <f>'Data (Layer 1)'!G152/'Data (Layer 1)'!$AF$158*100</f>
        <v>0</v>
      </c>
      <c r="H152" s="390">
        <f>'Data (Layer 1)'!H152/'Data (Layer 1)'!$AF$158*100</f>
        <v>0</v>
      </c>
      <c r="I152" s="391">
        <f>'Data (Layer 1)'!I152/'Data (Layer 1)'!$AF$158*100</f>
        <v>0</v>
      </c>
      <c r="J152" s="391">
        <f>'Data (Layer 1)'!J152/'Data (Layer 1)'!$AF$158*100</f>
        <v>0</v>
      </c>
      <c r="K152" s="391">
        <f>'Data (Layer 1)'!K152/'Data (Layer 1)'!$AF$158*100</f>
        <v>0.22051483371656105</v>
      </c>
      <c r="L152" s="391">
        <f>'Data (Layer 1)'!L152/'Data (Layer 1)'!$AF$158*100</f>
        <v>0.18159385340137962</v>
      </c>
      <c r="M152" s="393">
        <f>'Data (Layer 1)'!M152/'Data (Layer 1)'!$AF$158*100</f>
        <v>0.27726992316751725</v>
      </c>
      <c r="N152" s="388">
        <f>'Data (Layer 1)'!N152/'Data (Layer 1)'!$AF$158*100</f>
        <v>0.67937861028545798</v>
      </c>
      <c r="O152" s="388">
        <f>'Data (Layer 1)'!O152/'Data (Layer 1)'!$AF$158*100</f>
        <v>0</v>
      </c>
      <c r="P152" s="394">
        <f>'Data (Layer 1)'!P152/'Data (Layer 1)'!$AF$158*100</f>
        <v>22.401884358701139</v>
      </c>
      <c r="Q152" s="434">
        <f>'Data (Layer 1)'!Q152/'Data (Layer 1)'!$AF$158*100</f>
        <v>1.8027031574224663</v>
      </c>
      <c r="R152" s="430">
        <f>'Data (Layer 1)'!R152/'Data (Layer 1)'!$AF$158*100</f>
        <v>0.12237115136559924</v>
      </c>
      <c r="S152" s="430">
        <f>'Data (Layer 1)'!S152/'Data (Layer 1)'!$AF$158*100</f>
        <v>3.3649262520329764E-4</v>
      </c>
      <c r="T152" s="431">
        <f>'Data (Layer 1)'!T152/'Data (Layer 1)'!$AF$158*100</f>
        <v>0.41119398799842966</v>
      </c>
      <c r="U152" s="388">
        <f>'Data (Layer 1)'!U152/'Data (Layer 1)'!$AF$158*100</f>
        <v>0.53390163198923224</v>
      </c>
      <c r="V152" s="430">
        <f>'Data (Layer 1)'!V152/'Data (Layer 1)'!$AF$158*100</f>
        <v>0</v>
      </c>
      <c r="W152" s="391">
        <f>'Data (Layer 1)'!W152/'Data (Layer 1)'!$AF$158*100</f>
        <v>9.1189501430093661E-2</v>
      </c>
      <c r="X152" s="391">
        <f>'Data (Layer 1)'!X152/'Data (Layer 1)'!$AF$158*100</f>
        <v>0</v>
      </c>
      <c r="Y152" s="391">
        <f>'Data (Layer 1)'!Y152/'Data (Layer 1)'!$AF$158*100</f>
        <v>0</v>
      </c>
      <c r="Z152" s="391">
        <f>'Data (Layer 1)'!Z152/'Data (Layer 1)'!$AF$158*100</f>
        <v>0</v>
      </c>
      <c r="AA152" s="391">
        <f>'Data (Layer 1)'!AA152/'Data (Layer 1)'!$AF$158*100</f>
        <v>-4.5987325444450675E-3</v>
      </c>
      <c r="AB152" s="431">
        <f>'Data (Layer 1)'!AB152/'Data (Layer 1)'!$AF$158*100</f>
        <v>0</v>
      </c>
      <c r="AC152" s="388">
        <f>'Data (Layer 1)'!AC152/'Data (Layer 1)'!$AF$158*100</f>
        <v>8.6590768885648595E-2</v>
      </c>
      <c r="AD152" s="388">
        <f>'Data (Layer 1)'!AD152/'Data (Layer 1)'!$AF$158*100</f>
        <v>-1.2133924064830912</v>
      </c>
      <c r="AE152" s="432">
        <f>'Data (Layer 1)'!AE152/'Data (Layer 1)'!$AF$158*100</f>
        <v>1.209803151814256</v>
      </c>
      <c r="AF152" s="435">
        <f>'Data (Layer 1)'!AF152/'Data (Layer 1)'!$AF$158*100</f>
        <v>23.611687510515395</v>
      </c>
      <c r="AH152" s="503"/>
      <c r="AI152" s="503"/>
      <c r="AJ152" s="503"/>
      <c r="AK152" s="503"/>
      <c r="AL152" s="503"/>
      <c r="AM152" s="503"/>
    </row>
    <row r="153" spans="1:39" x14ac:dyDescent="0.25">
      <c r="A153" s="131"/>
      <c r="B153" s="99"/>
      <c r="C153" s="132"/>
      <c r="D153" s="387"/>
      <c r="E153" s="388"/>
      <c r="F153" s="388"/>
      <c r="G153" s="389"/>
      <c r="H153" s="390"/>
      <c r="I153" s="391"/>
      <c r="J153" s="391"/>
      <c r="K153" s="391"/>
      <c r="L153" s="392"/>
      <c r="M153" s="393"/>
      <c r="N153" s="388"/>
      <c r="O153" s="388"/>
      <c r="P153" s="394"/>
      <c r="Q153" s="434"/>
      <c r="R153" s="430"/>
      <c r="S153" s="430"/>
      <c r="T153" s="431"/>
      <c r="U153" s="388"/>
      <c r="V153" s="430"/>
      <c r="W153" s="391"/>
      <c r="X153" s="391"/>
      <c r="Y153" s="391"/>
      <c r="Z153" s="391"/>
      <c r="AA153" s="391"/>
      <c r="AB153" s="431"/>
      <c r="AC153" s="388"/>
      <c r="AD153" s="388"/>
      <c r="AE153" s="432"/>
      <c r="AF153" s="402"/>
      <c r="AH153" s="433"/>
      <c r="AI153" s="433"/>
      <c r="AJ153" s="433"/>
      <c r="AK153" s="433"/>
      <c r="AL153" s="433"/>
      <c r="AM153" s="433"/>
    </row>
    <row r="154" spans="1:39" x14ac:dyDescent="0.25">
      <c r="A154" s="71" t="s">
        <v>129</v>
      </c>
      <c r="B154" s="128"/>
      <c r="C154" s="73" t="s">
        <v>202</v>
      </c>
      <c r="D154" s="403">
        <f>'Data (Layer 1)'!D154/'Data (Layer 1)'!$AF$158*100</f>
        <v>74.518983792271882</v>
      </c>
      <c r="E154" s="404">
        <f>'Data (Layer 1)'!E154/'Data (Layer 1)'!$AF$158*100</f>
        <v>0</v>
      </c>
      <c r="F154" s="404">
        <f>'Data (Layer 1)'!F154/'Data (Layer 1)'!$AF$158*100</f>
        <v>0</v>
      </c>
      <c r="G154" s="405">
        <f>'Data (Layer 1)'!G154/'Data (Layer 1)'!$AF$158*100</f>
        <v>0</v>
      </c>
      <c r="H154" s="406">
        <f>'Data (Layer 1)'!H154/'Data (Layer 1)'!$AF$158*100</f>
        <v>0</v>
      </c>
      <c r="I154" s="407">
        <f>'Data (Layer 1)'!I154/'Data (Layer 1)'!$AF$158*100</f>
        <v>0</v>
      </c>
      <c r="J154" s="407">
        <f>'Data (Layer 1)'!J154/'Data (Layer 1)'!$AF$158*100</f>
        <v>0</v>
      </c>
      <c r="K154" s="407">
        <f>'Data (Layer 1)'!K154/'Data (Layer 1)'!$AF$158*100</f>
        <v>0.26470753182659412</v>
      </c>
      <c r="L154" s="407">
        <f>'Data (Layer 1)'!L154/'Data (Layer 1)'!$AF$158*100</f>
        <v>0.15949750434636306</v>
      </c>
      <c r="M154" s="408">
        <f>'Data (Layer 1)'!M154/'Data (Layer 1)'!$AF$158*100</f>
        <v>6.9317480791879313E-2</v>
      </c>
      <c r="N154" s="404">
        <f>'Data (Layer 1)'!N154/'Data (Layer 1)'!$AF$158*100</f>
        <v>0.49352251696483651</v>
      </c>
      <c r="O154" s="404">
        <f>'Data (Layer 1)'!O154/'Data (Layer 1)'!$AF$158*100</f>
        <v>0</v>
      </c>
      <c r="P154" s="409">
        <f>'Data (Layer 1)'!P154/'Data (Layer 1)'!$AF$158*100</f>
        <v>75.012506309236727</v>
      </c>
      <c r="Q154" s="410">
        <f>'Data (Layer 1)'!Q154/'Data (Layer 1)'!$AF$158*100</f>
        <v>-0.86960910773372213</v>
      </c>
      <c r="R154" s="411">
        <f>'Data (Layer 1)'!R154/'Data (Layer 1)'!$AF$158*100</f>
        <v>0</v>
      </c>
      <c r="S154" s="411">
        <f>'Data (Layer 1)'!S154/'Data (Layer 1)'!$AF$158*100</f>
        <v>0</v>
      </c>
      <c r="T154" s="412">
        <f>'Data (Layer 1)'!T154/'Data (Layer 1)'!$AF$158*100</f>
        <v>2.6527956928943977</v>
      </c>
      <c r="U154" s="404">
        <f>'Data (Layer 1)'!U154/'Data (Layer 1)'!$AF$158*100</f>
        <v>2.6527956928943977</v>
      </c>
      <c r="V154" s="411">
        <f>'Data (Layer 1)'!V154/'Data (Layer 1)'!$AF$158*100</f>
        <v>0</v>
      </c>
      <c r="W154" s="407">
        <f>'Data (Layer 1)'!W154/'Data (Layer 1)'!$AF$158*100</f>
        <v>9.8592339184566211E-2</v>
      </c>
      <c r="X154" s="407">
        <f>'Data (Layer 1)'!X154/'Data (Layer 1)'!$AF$158*100</f>
        <v>4.2622399192417705E-3</v>
      </c>
      <c r="Y154" s="407">
        <f>'Data (Layer 1)'!Y154/'Data (Layer 1)'!$AF$158*100</f>
        <v>0</v>
      </c>
      <c r="Z154" s="407">
        <f>'Data (Layer 1)'!Z154/'Data (Layer 1)'!$AF$158*100</f>
        <v>0</v>
      </c>
      <c r="AA154" s="407">
        <f>'Data (Layer 1)'!AA154/'Data (Layer 1)'!$AF$158*100</f>
        <v>0</v>
      </c>
      <c r="AB154" s="412">
        <f>'Data (Layer 1)'!AB154/'Data (Layer 1)'!$AF$158*100</f>
        <v>0.13145645224608829</v>
      </c>
      <c r="AC154" s="404">
        <f>'Data (Layer 1)'!AC154/'Data (Layer 1)'!$AF$158*100</f>
        <v>0.23431103134989623</v>
      </c>
      <c r="AD154" s="404">
        <f>'Data (Layer 1)'!AD154/'Data (Layer 1)'!$AF$158*100</f>
        <v>-0.32516404015478662</v>
      </c>
      <c r="AE154" s="413">
        <f>'Data (Layer 1)'!AE154/'Data (Layer 1)'!$AF$158*100</f>
        <v>1.692333576355785</v>
      </c>
      <c r="AF154" s="414">
        <f>'Data (Layer 1)'!AF154/'Data (Layer 1)'!$AF$158*100</f>
        <v>76.70483988559252</v>
      </c>
      <c r="AH154" s="429"/>
      <c r="AI154" s="433"/>
      <c r="AJ154" s="433"/>
      <c r="AK154" s="433"/>
      <c r="AL154" s="433"/>
      <c r="AM154" s="433"/>
    </row>
    <row r="155" spans="1:39" ht="11.25" customHeight="1" x14ac:dyDescent="0.25">
      <c r="A155" s="131" t="s">
        <v>130</v>
      </c>
      <c r="B155" s="99"/>
      <c r="C155" s="132" t="s">
        <v>202</v>
      </c>
      <c r="D155" s="387">
        <f>'Data (Layer 1)'!D155/'Data (Layer 1)'!$AF$158*100</f>
        <v>53.08361841736302</v>
      </c>
      <c r="E155" s="388">
        <f>'Data (Layer 1)'!E155/'Data (Layer 1)'!$AF$158*100</f>
        <v>0</v>
      </c>
      <c r="F155" s="388">
        <f>'Data (Layer 1)'!F155/'Data (Layer 1)'!$AF$158*100</f>
        <v>0</v>
      </c>
      <c r="G155" s="389">
        <f>'Data (Layer 1)'!G155/'Data (Layer 1)'!$AF$158*100</f>
        <v>0</v>
      </c>
      <c r="H155" s="390">
        <f>'Data (Layer 1)'!H155/'Data (Layer 1)'!$AF$158*100</f>
        <v>0</v>
      </c>
      <c r="I155" s="391">
        <f>'Data (Layer 1)'!I155/'Data (Layer 1)'!$AF$158*100</f>
        <v>0</v>
      </c>
      <c r="J155" s="391">
        <f>'Data (Layer 1)'!J155/'Data (Layer 1)'!$AF$158*100</f>
        <v>0</v>
      </c>
      <c r="K155" s="391">
        <f>'Data (Layer 1)'!K155/'Data (Layer 1)'!$AF$158*100</f>
        <v>0</v>
      </c>
      <c r="L155" s="391">
        <f>'Data (Layer 1)'!L155/'Data (Layer 1)'!$AF$158*100</f>
        <v>0</v>
      </c>
      <c r="M155" s="393">
        <f>'Data (Layer 1)'!M155/'Data (Layer 1)'!$AF$158*100</f>
        <v>0</v>
      </c>
      <c r="N155" s="388">
        <f>'Data (Layer 1)'!N155/'Data (Layer 1)'!$AF$158*100</f>
        <v>0</v>
      </c>
      <c r="O155" s="388">
        <f>'Data (Layer 1)'!O155/'Data (Layer 1)'!$AF$158*100</f>
        <v>0</v>
      </c>
      <c r="P155" s="394">
        <f>'Data (Layer 1)'!P155/'Data (Layer 1)'!$AF$158*100</f>
        <v>53.08361841736302</v>
      </c>
      <c r="Q155" s="434">
        <f>'Data (Layer 1)'!Q155/'Data (Layer 1)'!$AF$158*100</f>
        <v>-1.7010823846110708</v>
      </c>
      <c r="R155" s="430">
        <f>'Data (Layer 1)'!R155/'Data (Layer 1)'!$AF$158*100</f>
        <v>0</v>
      </c>
      <c r="S155" s="430">
        <f>'Data (Layer 1)'!S155/'Data (Layer 1)'!$AF$158*100</f>
        <v>0</v>
      </c>
      <c r="T155" s="431">
        <f>'Data (Layer 1)'!T155/'Data (Layer 1)'!$AF$158*100</f>
        <v>2.7659693791711062</v>
      </c>
      <c r="U155" s="388">
        <f>'Data (Layer 1)'!U155/'Data (Layer 1)'!$AF$158*100</f>
        <v>2.7659693791711062</v>
      </c>
      <c r="V155" s="430">
        <f>'Data (Layer 1)'!V155/'Data (Layer 1)'!$AF$158*100</f>
        <v>0</v>
      </c>
      <c r="W155" s="391">
        <f>'Data (Layer 1)'!W155/'Data (Layer 1)'!$AF$158*100</f>
        <v>9.8592339184566211E-2</v>
      </c>
      <c r="X155" s="391">
        <f>'Data (Layer 1)'!X155/'Data (Layer 1)'!$AF$158*100</f>
        <v>0</v>
      </c>
      <c r="Y155" s="391">
        <f>'Data (Layer 1)'!Y155/'Data (Layer 1)'!$AF$158*100</f>
        <v>0</v>
      </c>
      <c r="Z155" s="391">
        <f>'Data (Layer 1)'!Z155/'Data (Layer 1)'!$AF$158*100</f>
        <v>0</v>
      </c>
      <c r="AA155" s="391">
        <f>'Data (Layer 1)'!AA155/'Data (Layer 1)'!$AF$158*100</f>
        <v>0</v>
      </c>
      <c r="AB155" s="431">
        <f>'Data (Layer 1)'!AB155/'Data (Layer 1)'!$AF$158*100</f>
        <v>0.13145645224608829</v>
      </c>
      <c r="AC155" s="388">
        <f>'Data (Layer 1)'!AC155/'Data (Layer 1)'!$AF$158*100</f>
        <v>0.23004879143065449</v>
      </c>
      <c r="AD155" s="388">
        <f>'Data (Layer 1)'!AD155/'Data (Layer 1)'!$AF$158*100</f>
        <v>1.1741349335427065</v>
      </c>
      <c r="AE155" s="432">
        <f>'Data (Layer 1)'!AE155/'Data (Layer 1)'!$AF$158*100</f>
        <v>2.4690707195333972</v>
      </c>
      <c r="AF155" s="435">
        <f>'Data (Layer 1)'!AF155/'Data (Layer 1)'!$AF$158*100</f>
        <v>55.552689136896419</v>
      </c>
      <c r="AH155" s="503"/>
      <c r="AI155" s="503"/>
      <c r="AJ155" s="503"/>
      <c r="AK155" s="503"/>
      <c r="AL155" s="503"/>
      <c r="AM155" s="503"/>
    </row>
    <row r="156" spans="1:39" ht="11.25" customHeight="1" x14ac:dyDescent="0.25">
      <c r="A156" s="131" t="s">
        <v>131</v>
      </c>
      <c r="B156" s="99"/>
      <c r="C156" s="132" t="s">
        <v>202</v>
      </c>
      <c r="D156" s="387">
        <f>'Data (Layer 1)'!D156/'Data (Layer 1)'!$AF$158*100</f>
        <v>21.435365374908866</v>
      </c>
      <c r="E156" s="388">
        <f>'Data (Layer 1)'!E156/'Data (Layer 1)'!$AF$158*100</f>
        <v>0</v>
      </c>
      <c r="F156" s="388">
        <f>'Data (Layer 1)'!F156/'Data (Layer 1)'!$AF$158*100</f>
        <v>0</v>
      </c>
      <c r="G156" s="389">
        <f>'Data (Layer 1)'!G156/'Data (Layer 1)'!$AF$158*100</f>
        <v>0</v>
      </c>
      <c r="H156" s="390">
        <f>'Data (Layer 1)'!H156/'Data (Layer 1)'!$AF$158*100</f>
        <v>0</v>
      </c>
      <c r="I156" s="391">
        <f>'Data (Layer 1)'!I156/'Data (Layer 1)'!$AF$158*100</f>
        <v>0</v>
      </c>
      <c r="J156" s="391">
        <f>'Data (Layer 1)'!J156/'Data (Layer 1)'!$AF$158*100</f>
        <v>0</v>
      </c>
      <c r="K156" s="391">
        <f>'Data (Layer 1)'!K156/'Data (Layer 1)'!$AF$158*100</f>
        <v>0.26470753182659412</v>
      </c>
      <c r="L156" s="391">
        <f>'Data (Layer 1)'!L156/'Data (Layer 1)'!$AF$158*100</f>
        <v>0.15949750434636306</v>
      </c>
      <c r="M156" s="393">
        <f>'Data (Layer 1)'!M156/'Data (Layer 1)'!$AF$158*100</f>
        <v>6.9317480791879313E-2</v>
      </c>
      <c r="N156" s="388">
        <f>'Data (Layer 1)'!N156/'Data (Layer 1)'!$AF$158*100</f>
        <v>0.49352251696483651</v>
      </c>
      <c r="O156" s="388">
        <f>'Data (Layer 1)'!O156/'Data (Layer 1)'!$AF$158*100</f>
        <v>0</v>
      </c>
      <c r="P156" s="394">
        <f>'Data (Layer 1)'!P156/'Data (Layer 1)'!$AF$158*100</f>
        <v>21.928887891873703</v>
      </c>
      <c r="Q156" s="434">
        <f>'Data (Layer 1)'!Q156/'Data (Layer 1)'!$AF$158*100</f>
        <v>0.8314732768773484</v>
      </c>
      <c r="R156" s="430">
        <f>'Data (Layer 1)'!R156/'Data (Layer 1)'!$AF$158*100</f>
        <v>0</v>
      </c>
      <c r="S156" s="430">
        <f>'Data (Layer 1)'!S156/'Data (Layer 1)'!$AF$158*100</f>
        <v>0</v>
      </c>
      <c r="T156" s="431">
        <f>'Data (Layer 1)'!T156/'Data (Layer 1)'!$AF$158*100</f>
        <v>-0.1131736862767091</v>
      </c>
      <c r="U156" s="388">
        <f>'Data (Layer 1)'!U156/'Data (Layer 1)'!$AF$158*100</f>
        <v>-0.1131736862767091</v>
      </c>
      <c r="V156" s="430">
        <f>'Data (Layer 1)'!V156/'Data (Layer 1)'!$AF$158*100</f>
        <v>0</v>
      </c>
      <c r="W156" s="391">
        <f>'Data (Layer 1)'!W156/'Data (Layer 1)'!$AF$158*100</f>
        <v>0</v>
      </c>
      <c r="X156" s="391">
        <f>'Data (Layer 1)'!X156/'Data (Layer 1)'!$AF$158*100</f>
        <v>4.2622399192417705E-3</v>
      </c>
      <c r="Y156" s="391">
        <f>'Data (Layer 1)'!Y156/'Data (Layer 1)'!$AF$158*100</f>
        <v>0</v>
      </c>
      <c r="Z156" s="391">
        <f>'Data (Layer 1)'!Z156/'Data (Layer 1)'!$AF$158*100</f>
        <v>0</v>
      </c>
      <c r="AA156" s="391">
        <f>'Data (Layer 1)'!AA156/'Data (Layer 1)'!$AF$158*100</f>
        <v>0</v>
      </c>
      <c r="AB156" s="431">
        <f>'Data (Layer 1)'!AB156/'Data (Layer 1)'!$AF$158*100</f>
        <v>0</v>
      </c>
      <c r="AC156" s="388">
        <f>'Data (Layer 1)'!AC156/'Data (Layer 1)'!$AF$158*100</f>
        <v>4.2622399192417705E-3</v>
      </c>
      <c r="AD156" s="388">
        <f>'Data (Layer 1)'!AD156/'Data (Layer 1)'!$AF$158*100</f>
        <v>-1.4992989736974931</v>
      </c>
      <c r="AE156" s="432">
        <f>'Data (Layer 1)'!AE156/'Data (Layer 1)'!$AF$158*100</f>
        <v>-0.776737143177612</v>
      </c>
      <c r="AF156" s="435">
        <f>'Data (Layer 1)'!AF156/'Data (Layer 1)'!$AF$158*100</f>
        <v>21.152150748696091</v>
      </c>
      <c r="AH156" s="503"/>
      <c r="AI156" s="503"/>
      <c r="AJ156" s="503"/>
      <c r="AK156" s="503"/>
      <c r="AL156" s="503"/>
      <c r="AM156" s="503"/>
    </row>
    <row r="157" spans="1:39" ht="15.75" customHeight="1" x14ac:dyDescent="0.25">
      <c r="A157" s="86"/>
      <c r="B157" s="99"/>
      <c r="C157" s="100"/>
      <c r="D157" s="387"/>
      <c r="E157" s="388"/>
      <c r="F157" s="388"/>
      <c r="G157" s="389"/>
      <c r="H157" s="390"/>
      <c r="I157" s="391"/>
      <c r="J157" s="391"/>
      <c r="K157" s="391"/>
      <c r="L157" s="392"/>
      <c r="M157" s="393"/>
      <c r="N157" s="388"/>
      <c r="O157" s="388"/>
      <c r="P157" s="394"/>
      <c r="Q157" s="474"/>
      <c r="R157" s="396"/>
      <c r="S157" s="396"/>
      <c r="T157" s="398"/>
      <c r="U157" s="475"/>
      <c r="V157" s="396"/>
      <c r="W157" s="400"/>
      <c r="X157" s="400"/>
      <c r="Y157" s="400"/>
      <c r="Z157" s="400"/>
      <c r="AA157" s="400"/>
      <c r="AB157" s="398"/>
      <c r="AC157" s="475"/>
      <c r="AD157" s="475"/>
      <c r="AE157" s="401"/>
      <c r="AF157" s="494"/>
      <c r="AH157" s="433"/>
      <c r="AI157" s="433"/>
      <c r="AJ157" s="433"/>
      <c r="AK157" s="433"/>
      <c r="AL157" s="433"/>
      <c r="AM157" s="433"/>
    </row>
    <row r="158" spans="1:39" ht="19.5" customHeight="1" x14ac:dyDescent="0.25">
      <c r="A158" s="102" t="s">
        <v>97</v>
      </c>
      <c r="B158" s="103"/>
      <c r="C158" s="104"/>
      <c r="D158" s="476">
        <f>'Data (Layer 1)'!D158/'Data (Layer 1)'!$AF$158*100</f>
        <v>30.640457629970275</v>
      </c>
      <c r="E158" s="477">
        <f>'Data (Layer 1)'!E158/'Data (Layer 1)'!$AF$158*100</f>
        <v>27.27429757164489</v>
      </c>
      <c r="F158" s="477">
        <f>'Data (Layer 1)'!F158/'Data (Layer 1)'!$AF$158*100</f>
        <v>1.0756547585665415</v>
      </c>
      <c r="G158" s="478">
        <f>'Data (Layer 1)'!G158/'Data (Layer 1)'!$AF$158*100</f>
        <v>3.1315125343502883</v>
      </c>
      <c r="H158" s="479">
        <f>'Data (Layer 1)'!H158/'Data (Layer 1)'!$AF$158*100</f>
        <v>12.578655151141271</v>
      </c>
      <c r="I158" s="480">
        <f>'Data (Layer 1)'!I158/'Data (Layer 1)'!$AF$158*100</f>
        <v>3.0223767595760194</v>
      </c>
      <c r="J158" s="480">
        <f>'Data (Layer 1)'!J158/'Data (Layer 1)'!$AF$158*100</f>
        <v>5.3846671527115699</v>
      </c>
      <c r="K158" s="480">
        <f>'Data (Layer 1)'!K158/'Data (Layer 1)'!$AF$158*100</f>
        <v>-4.4192698110033089E-2</v>
      </c>
      <c r="L158" s="480">
        <f>'Data (Layer 1)'!L158/'Data (Layer 1)'!$AF$158*100</f>
        <v>2.2096349055016545E-2</v>
      </c>
      <c r="M158" s="481">
        <f>'Data (Layer 1)'!M158/'Data (Layer 1)'!$AF$158*100</f>
        <v>9.5369861477202633</v>
      </c>
      <c r="N158" s="477">
        <f>'Data (Layer 1)'!N158/'Data (Layer 1)'!$AF$158*100</f>
        <v>33.632101396444398</v>
      </c>
      <c r="O158" s="477">
        <f>'Data (Layer 1)'!O158/'Data (Layer 1)'!$AF$158*100</f>
        <v>0</v>
      </c>
      <c r="P158" s="482">
        <f>'Data (Layer 1)'!P158/'Data (Layer 1)'!$AF$158*100</f>
        <v>92.622511356626106</v>
      </c>
      <c r="Q158" s="483">
        <f>'Data (Layer 1)'!Q158/'Data (Layer 1)'!$AF$158*100</f>
        <v>-1.3072738489148112</v>
      </c>
      <c r="R158" s="484">
        <f>'Data (Layer 1)'!R158/'Data (Layer 1)'!$AF$158*100</f>
        <v>0.32976277269923165</v>
      </c>
      <c r="S158" s="484">
        <f>'Data (Layer 1)'!S158/'Data (Layer 1)'!$AF$158*100</f>
        <v>1.5038977062419383</v>
      </c>
      <c r="T158" s="485">
        <f>'Data (Layer 1)'!T158/'Data (Layer 1)'!$AF$158*100</f>
        <v>8.1958387078683188</v>
      </c>
      <c r="U158" s="477">
        <f>'Data (Layer 1)'!U158/'Data (Layer 1)'!$AF$158*100</f>
        <v>10.029499186809488</v>
      </c>
      <c r="V158" s="484">
        <f>'Data (Layer 1)'!V158/'Data (Layer 1)'!$AF$158*100</f>
        <v>0.27222253378946781</v>
      </c>
      <c r="W158" s="480">
        <f>'Data (Layer 1)'!W158/'Data (Layer 1)'!$AF$158*100</f>
        <v>0.52077841960630367</v>
      </c>
      <c r="X158" s="480">
        <f>'Data (Layer 1)'!X158/'Data (Layer 1)'!$AF$158*100</f>
        <v>0.2226459536761819</v>
      </c>
      <c r="Y158" s="480">
        <f>'Data (Layer 1)'!Y158/'Data (Layer 1)'!$AF$158*100</f>
        <v>0</v>
      </c>
      <c r="Z158" s="480">
        <f>'Data (Layer 1)'!Z158/'Data (Layer 1)'!$AF$158*100</f>
        <v>0</v>
      </c>
      <c r="AA158" s="480">
        <f>'Data (Layer 1)'!AA158/'Data (Layer 1)'!$AF$158*100</f>
        <v>-8.7039425719252994E-2</v>
      </c>
      <c r="AB158" s="485">
        <f>'Data (Layer 1)'!AB158/'Data (Layer 1)'!$AF$158*100</f>
        <v>0.67937861028545798</v>
      </c>
      <c r="AC158" s="477">
        <f>'Data (Layer 1)'!AC158/'Data (Layer 1)'!$AF$158*100</f>
        <v>1.6079860916381583</v>
      </c>
      <c r="AD158" s="477">
        <f>'Data (Layer 1)'!AD158/'Data (Layer 1)'!$AF$158*100</f>
        <v>-2.9527227861589367</v>
      </c>
      <c r="AE158" s="486">
        <f>'Data (Layer 1)'!AE158/'Data (Layer 1)'!$AF$158*100</f>
        <v>7.3774886433738986</v>
      </c>
      <c r="AF158" s="487">
        <f>'Data (Layer 1)'!AF158/'Data (Layer 1)'!$AF$158*100</f>
        <v>100</v>
      </c>
      <c r="AH158" s="489"/>
      <c r="AI158" s="489"/>
      <c r="AJ158" s="489"/>
      <c r="AK158" s="489"/>
      <c r="AL158" s="489"/>
      <c r="AM158" s="489"/>
    </row>
    <row r="159" spans="1:39" ht="13.5" customHeight="1" x14ac:dyDescent="0.25">
      <c r="A159" s="108"/>
      <c r="B159" s="134"/>
      <c r="C159" s="135"/>
      <c r="D159" s="505"/>
      <c r="E159" s="372"/>
      <c r="F159" s="506"/>
      <c r="G159" s="507"/>
      <c r="H159" s="508"/>
      <c r="I159" s="509"/>
      <c r="J159" s="509"/>
      <c r="K159" s="509"/>
      <c r="L159" s="510"/>
      <c r="M159" s="511"/>
      <c r="N159" s="506"/>
      <c r="O159" s="506"/>
      <c r="P159" s="512"/>
      <c r="Q159" s="513"/>
      <c r="R159" s="514"/>
      <c r="S159" s="514"/>
      <c r="T159" s="515"/>
      <c r="U159" s="506"/>
      <c r="V159" s="514"/>
      <c r="W159" s="509"/>
      <c r="X159" s="509"/>
      <c r="Y159" s="509"/>
      <c r="Z159" s="509"/>
      <c r="AA159" s="509"/>
      <c r="AB159" s="515"/>
      <c r="AC159" s="506"/>
      <c r="AD159" s="506"/>
      <c r="AE159" s="516"/>
      <c r="AF159" s="517"/>
      <c r="AH159" s="433"/>
      <c r="AI159" s="433"/>
      <c r="AJ159" s="433"/>
      <c r="AK159" s="433"/>
      <c r="AL159" s="433"/>
      <c r="AM159" s="433"/>
    </row>
    <row r="160" spans="1:39" ht="18" customHeight="1" x14ac:dyDescent="0.25">
      <c r="A160" s="47" t="s">
        <v>132</v>
      </c>
      <c r="B160" s="78"/>
      <c r="C160" s="79"/>
      <c r="D160" s="416"/>
      <c r="E160" s="388"/>
      <c r="F160" s="417"/>
      <c r="G160" s="418"/>
      <c r="H160" s="419"/>
      <c r="I160" s="420"/>
      <c r="J160" s="420"/>
      <c r="K160" s="420"/>
      <c r="L160" s="421"/>
      <c r="M160" s="422"/>
      <c r="N160" s="417"/>
      <c r="O160" s="417"/>
      <c r="P160" s="423"/>
      <c r="Q160" s="424"/>
      <c r="R160" s="425"/>
      <c r="S160" s="425"/>
      <c r="T160" s="426"/>
      <c r="U160" s="417"/>
      <c r="V160" s="425"/>
      <c r="W160" s="420"/>
      <c r="X160" s="420"/>
      <c r="Y160" s="420"/>
      <c r="Z160" s="420"/>
      <c r="AA160" s="420"/>
      <c r="AB160" s="426"/>
      <c r="AC160" s="417"/>
      <c r="AD160" s="417"/>
      <c r="AE160" s="427"/>
      <c r="AF160" s="428"/>
      <c r="AH160" s="433"/>
      <c r="AI160" s="433"/>
      <c r="AJ160" s="433"/>
      <c r="AK160" s="433"/>
      <c r="AL160" s="433"/>
      <c r="AM160" s="433"/>
    </row>
    <row r="161" spans="1:39" x14ac:dyDescent="0.25">
      <c r="A161" s="113"/>
      <c r="B161" s="78"/>
      <c r="C161" s="79"/>
      <c r="D161" s="416"/>
      <c r="E161" s="388"/>
      <c r="F161" s="417"/>
      <c r="G161" s="418"/>
      <c r="H161" s="419"/>
      <c r="I161" s="420"/>
      <c r="J161" s="420"/>
      <c r="K161" s="420"/>
      <c r="L161" s="421"/>
      <c r="M161" s="422"/>
      <c r="N161" s="417"/>
      <c r="O161" s="417"/>
      <c r="P161" s="423"/>
      <c r="Q161" s="424"/>
      <c r="R161" s="425"/>
      <c r="S161" s="425"/>
      <c r="T161" s="426"/>
      <c r="U161" s="417"/>
      <c r="V161" s="425"/>
      <c r="W161" s="420"/>
      <c r="X161" s="420"/>
      <c r="Y161" s="420"/>
      <c r="Z161" s="420"/>
      <c r="AA161" s="420"/>
      <c r="AB161" s="426"/>
      <c r="AC161" s="417"/>
      <c r="AD161" s="417"/>
      <c r="AE161" s="427"/>
      <c r="AF161" s="428"/>
      <c r="AH161" s="433"/>
      <c r="AI161" s="433"/>
      <c r="AJ161" s="433"/>
      <c r="AK161" s="433"/>
      <c r="AL161" s="433"/>
      <c r="AM161" s="433"/>
    </row>
    <row r="162" spans="1:39" x14ac:dyDescent="0.25">
      <c r="A162" s="71" t="s">
        <v>133</v>
      </c>
      <c r="B162" s="72"/>
      <c r="C162" s="73" t="s">
        <v>202</v>
      </c>
      <c r="D162" s="403">
        <f>'Data (Layer 1)'!D162/'Data (Layer 1)'!$AF$182*100</f>
        <v>0</v>
      </c>
      <c r="E162" s="404">
        <f>'Data (Layer 1)'!E162/'Data (Layer 1)'!$AF$182*100</f>
        <v>47.135101789019124</v>
      </c>
      <c r="F162" s="404">
        <f>'Data (Layer 1)'!F162/'Data (Layer 1)'!$AF$182*100</f>
        <v>0</v>
      </c>
      <c r="G162" s="405">
        <f>'Data (Layer 1)'!G162/'Data (Layer 1)'!$AF$182*100</f>
        <v>0</v>
      </c>
      <c r="H162" s="406">
        <f>'Data (Layer 1)'!H162/'Data (Layer 1)'!$AF$182*100</f>
        <v>0</v>
      </c>
      <c r="I162" s="407">
        <f>'Data (Layer 1)'!I162/'Data (Layer 1)'!$AF$182*100</f>
        <v>0</v>
      </c>
      <c r="J162" s="407">
        <f>'Data (Layer 1)'!J162/'Data (Layer 1)'!$AF$182*100</f>
        <v>0</v>
      </c>
      <c r="K162" s="407">
        <f>'Data (Layer 1)'!K162/'Data (Layer 1)'!$AF$182*100</f>
        <v>0</v>
      </c>
      <c r="L162" s="407">
        <f>'Data (Layer 1)'!L162/'Data (Layer 1)'!$AF$182*100</f>
        <v>0</v>
      </c>
      <c r="M162" s="408">
        <f>'Data (Layer 1)'!M162/'Data (Layer 1)'!$AF$182*100</f>
        <v>7.2906735460714486E-3</v>
      </c>
      <c r="N162" s="404">
        <f>'Data (Layer 1)'!N162/'Data (Layer 1)'!$AF$182*100</f>
        <v>7.2906735460714486E-3</v>
      </c>
      <c r="O162" s="404">
        <f>'Data (Layer 1)'!O162/'Data (Layer 1)'!$AF$182*100</f>
        <v>0</v>
      </c>
      <c r="P162" s="409">
        <f>'Data (Layer 1)'!P162/'Data (Layer 1)'!$AF$182*100</f>
        <v>47.142392462565198</v>
      </c>
      <c r="Q162" s="410">
        <f>'Data (Layer 1)'!Q162/'Data (Layer 1)'!$AF$182*100</f>
        <v>0</v>
      </c>
      <c r="R162" s="411">
        <f>'Data (Layer 1)'!R162/'Data (Layer 1)'!$AF$182*100</f>
        <v>0</v>
      </c>
      <c r="S162" s="411">
        <f>'Data (Layer 1)'!S162/'Data (Layer 1)'!$AF$182*100</f>
        <v>0</v>
      </c>
      <c r="T162" s="412">
        <f>'Data (Layer 1)'!T162/'Data (Layer 1)'!$AF$182*100</f>
        <v>-0.20010094778756099</v>
      </c>
      <c r="U162" s="404">
        <f>'Data (Layer 1)'!U162/'Data (Layer 1)'!$AF$182*100</f>
        <v>-0.20010094778756099</v>
      </c>
      <c r="V162" s="411">
        <f>'Data (Layer 1)'!V162/'Data (Layer 1)'!$AF$182*100</f>
        <v>1.0094778756098929E-2</v>
      </c>
      <c r="W162" s="407">
        <f>'Data (Layer 1)'!W162/'Data (Layer 1)'!$AF$182*100</f>
        <v>0</v>
      </c>
      <c r="X162" s="407">
        <f>'Data (Layer 1)'!X162/'Data (Layer 1)'!$AF$182*100</f>
        <v>0</v>
      </c>
      <c r="Y162" s="407">
        <f>'Data (Layer 1)'!Y162/'Data (Layer 1)'!$AF$182*100</f>
        <v>0</v>
      </c>
      <c r="Z162" s="407">
        <f>'Data (Layer 1)'!Z162/'Data (Layer 1)'!$AF$182*100</f>
        <v>0</v>
      </c>
      <c r="AA162" s="407">
        <f>'Data (Layer 1)'!AA162/'Data (Layer 1)'!$AF$182*100</f>
        <v>0</v>
      </c>
      <c r="AB162" s="412">
        <f>'Data (Layer 1)'!AB162/'Data (Layer 1)'!$AF$182*100</f>
        <v>0.58123492793449605</v>
      </c>
      <c r="AC162" s="404">
        <f>'Data (Layer 1)'!AC162/'Data (Layer 1)'!$AF$182*100</f>
        <v>0.59132970669059504</v>
      </c>
      <c r="AD162" s="404">
        <f>'Data (Layer 1)'!AD162/'Data (Layer 1)'!$AF$182*100</f>
        <v>1.4581347092142898E-3</v>
      </c>
      <c r="AE162" s="413">
        <f>'Data (Layer 1)'!AE162/'Data (Layer 1)'!$AF$182*100</f>
        <v>0.39268689361224834</v>
      </c>
      <c r="AF162" s="414">
        <f>'Data (Layer 1)'!AF162/'Data (Layer 1)'!$AF$182*100</f>
        <v>47.535079356177448</v>
      </c>
      <c r="AH162" s="429"/>
      <c r="AI162" s="433"/>
      <c r="AJ162" s="433"/>
      <c r="AK162" s="433"/>
      <c r="AL162" s="433"/>
      <c r="AM162" s="433"/>
    </row>
    <row r="163" spans="1:39" ht="11.25" customHeight="1" x14ac:dyDescent="0.25">
      <c r="A163" s="131" t="s">
        <v>134</v>
      </c>
      <c r="B163" s="137"/>
      <c r="C163" s="132" t="s">
        <v>202</v>
      </c>
      <c r="D163" s="387">
        <f>'Data (Layer 1)'!D163/'Data (Layer 1)'!$AF$182*100</f>
        <v>0</v>
      </c>
      <c r="E163" s="388">
        <f>'Data (Layer 1)'!E163/'Data (Layer 1)'!$AF$182*100</f>
        <v>34.315742246649094</v>
      </c>
      <c r="F163" s="388">
        <f>'Data (Layer 1)'!F163/'Data (Layer 1)'!$AF$182*100</f>
        <v>0</v>
      </c>
      <c r="G163" s="389">
        <f>'Data (Layer 1)'!G163/'Data (Layer 1)'!$AF$182*100</f>
        <v>0</v>
      </c>
      <c r="H163" s="390">
        <f>'Data (Layer 1)'!H163/'Data (Layer 1)'!$AF$182*100</f>
        <v>0</v>
      </c>
      <c r="I163" s="391">
        <f>'Data (Layer 1)'!I163/'Data (Layer 1)'!$AF$182*100</f>
        <v>0</v>
      </c>
      <c r="J163" s="391">
        <f>'Data (Layer 1)'!J163/'Data (Layer 1)'!$AF$182*100</f>
        <v>0</v>
      </c>
      <c r="K163" s="391">
        <f>'Data (Layer 1)'!K163/'Data (Layer 1)'!$AF$182*100</f>
        <v>0</v>
      </c>
      <c r="L163" s="391">
        <f>'Data (Layer 1)'!L163/'Data (Layer 1)'!$AF$182*100</f>
        <v>0</v>
      </c>
      <c r="M163" s="393">
        <f>'Data (Layer 1)'!M163/'Data (Layer 1)'!$AF$182*100</f>
        <v>5.0473893780494643E-3</v>
      </c>
      <c r="N163" s="388">
        <f>'Data (Layer 1)'!N163/'Data (Layer 1)'!$AF$182*100</f>
        <v>5.0473893780494643E-3</v>
      </c>
      <c r="O163" s="388">
        <f>'Data (Layer 1)'!O163/'Data (Layer 1)'!$AF$182*100</f>
        <v>0</v>
      </c>
      <c r="P163" s="394">
        <f>'Data (Layer 1)'!P163/'Data (Layer 1)'!$AF$182*100</f>
        <v>34.320789636027143</v>
      </c>
      <c r="Q163" s="434">
        <f>'Data (Layer 1)'!Q163/'Data (Layer 1)'!$AF$182*100</f>
        <v>0</v>
      </c>
      <c r="R163" s="430">
        <f>'Data (Layer 1)'!R163/'Data (Layer 1)'!$AF$182*100</f>
        <v>0</v>
      </c>
      <c r="S163" s="430">
        <f>'Data (Layer 1)'!S163/'Data (Layer 1)'!$AF$182*100</f>
        <v>0</v>
      </c>
      <c r="T163" s="431">
        <f>'Data (Layer 1)'!T163/'Data (Layer 1)'!$AF$182*100</f>
        <v>-0.1393079468341652</v>
      </c>
      <c r="U163" s="388">
        <f>'Data (Layer 1)'!U163/'Data (Layer 1)'!$AF$182*100</f>
        <v>-0.1393079468341652</v>
      </c>
      <c r="V163" s="430">
        <f>'Data (Layer 1)'!V163/'Data (Layer 1)'!$AF$182*100</f>
        <v>6.9541809208681516E-3</v>
      </c>
      <c r="W163" s="391">
        <f>'Data (Layer 1)'!W163/'Data (Layer 1)'!$AF$182*100</f>
        <v>0</v>
      </c>
      <c r="X163" s="391">
        <f>'Data (Layer 1)'!X163/'Data (Layer 1)'!$AF$182*100</f>
        <v>0</v>
      </c>
      <c r="Y163" s="391">
        <f>'Data (Layer 1)'!Y163/'Data (Layer 1)'!$AF$182*100</f>
        <v>0</v>
      </c>
      <c r="Z163" s="391">
        <f>'Data (Layer 1)'!Z163/'Data (Layer 1)'!$AF$182*100</f>
        <v>0</v>
      </c>
      <c r="AA163" s="391">
        <f>'Data (Layer 1)'!AA163/'Data (Layer 1)'!$AF$182*100</f>
        <v>0</v>
      </c>
      <c r="AB163" s="431">
        <f>'Data (Layer 1)'!AB163/'Data (Layer 1)'!$AF$182*100</f>
        <v>0.42140093096292974</v>
      </c>
      <c r="AC163" s="388">
        <f>'Data (Layer 1)'!AC163/'Data (Layer 1)'!$AF$182*100</f>
        <v>0.42835511188379788</v>
      </c>
      <c r="AD163" s="388">
        <f>'Data (Layer 1)'!AD163/'Data (Layer 1)'!$AF$182*100</f>
        <v>-3.9257472940384727E-3</v>
      </c>
      <c r="AE163" s="432">
        <f>'Data (Layer 1)'!AE163/'Data (Layer 1)'!$AF$182*100</f>
        <v>0.28512141775559419</v>
      </c>
      <c r="AF163" s="435">
        <f>'Data (Layer 1)'!AF163/'Data (Layer 1)'!$AF$182*100</f>
        <v>34.605911053782741</v>
      </c>
      <c r="AH163" s="503"/>
      <c r="AI163" s="503"/>
      <c r="AJ163" s="503"/>
      <c r="AK163" s="503"/>
      <c r="AL163" s="503"/>
      <c r="AM163" s="503"/>
    </row>
    <row r="164" spans="1:39" ht="11.25" customHeight="1" x14ac:dyDescent="0.25">
      <c r="A164" s="131" t="s">
        <v>135</v>
      </c>
      <c r="B164" s="137"/>
      <c r="C164" s="132" t="s">
        <v>202</v>
      </c>
      <c r="D164" s="387">
        <f>'Data (Layer 1)'!D164/'Data (Layer 1)'!$AF$182*100</f>
        <v>0</v>
      </c>
      <c r="E164" s="388">
        <f>'Data (Layer 1)'!E164/'Data (Layer 1)'!$AF$182*100</f>
        <v>2.338287252537715</v>
      </c>
      <c r="F164" s="388">
        <f>'Data (Layer 1)'!F164/'Data (Layer 1)'!$AF$182*100</f>
        <v>0</v>
      </c>
      <c r="G164" s="389">
        <f>'Data (Layer 1)'!G164/'Data (Layer 1)'!$AF$182*100</f>
        <v>0</v>
      </c>
      <c r="H164" s="390">
        <f>'Data (Layer 1)'!H164/'Data (Layer 1)'!$AF$182*100</f>
        <v>0</v>
      </c>
      <c r="I164" s="391">
        <f>'Data (Layer 1)'!I164/'Data (Layer 1)'!$AF$182*100</f>
        <v>0</v>
      </c>
      <c r="J164" s="391">
        <f>'Data (Layer 1)'!J164/'Data (Layer 1)'!$AF$182*100</f>
        <v>0</v>
      </c>
      <c r="K164" s="391">
        <f>'Data (Layer 1)'!K164/'Data (Layer 1)'!$AF$182*100</f>
        <v>0</v>
      </c>
      <c r="L164" s="391">
        <f>'Data (Layer 1)'!L164/'Data (Layer 1)'!$AF$182*100</f>
        <v>0</v>
      </c>
      <c r="M164" s="393">
        <f>'Data (Layer 1)'!M164/'Data (Layer 1)'!$AF$182*100</f>
        <v>2.2432841680219842E-4</v>
      </c>
      <c r="N164" s="388">
        <f>'Data (Layer 1)'!N164/'Data (Layer 1)'!$AF$182*100</f>
        <v>2.2432841680219842E-4</v>
      </c>
      <c r="O164" s="388">
        <f>'Data (Layer 1)'!O164/'Data (Layer 1)'!$AF$182*100</f>
        <v>0</v>
      </c>
      <c r="P164" s="394">
        <f>'Data (Layer 1)'!P164/'Data (Layer 1)'!$AF$182*100</f>
        <v>2.3385115809545174</v>
      </c>
      <c r="Q164" s="434">
        <f>'Data (Layer 1)'!Q164/'Data (Layer 1)'!$AF$182*100</f>
        <v>0</v>
      </c>
      <c r="R164" s="430">
        <f>'Data (Layer 1)'!R164/'Data (Layer 1)'!$AF$182*100</f>
        <v>0</v>
      </c>
      <c r="S164" s="430">
        <f>'Data (Layer 1)'!S164/'Data (Layer 1)'!$AF$182*100</f>
        <v>0</v>
      </c>
      <c r="T164" s="431">
        <f>'Data (Layer 1)'!T164/'Data (Layer 1)'!$AF$182*100</f>
        <v>-8.0758230048791433E-3</v>
      </c>
      <c r="U164" s="388">
        <f>'Data (Layer 1)'!U164/'Data (Layer 1)'!$AF$182*100</f>
        <v>-8.0758230048791433E-3</v>
      </c>
      <c r="V164" s="430">
        <f>'Data (Layer 1)'!V164/'Data (Layer 1)'!$AF$182*100</f>
        <v>0</v>
      </c>
      <c r="W164" s="391">
        <f>'Data (Layer 1)'!W164/'Data (Layer 1)'!$AF$182*100</f>
        <v>0</v>
      </c>
      <c r="X164" s="391">
        <f>'Data (Layer 1)'!X164/'Data (Layer 1)'!$AF$182*100</f>
        <v>0</v>
      </c>
      <c r="Y164" s="391">
        <f>'Data (Layer 1)'!Y164/'Data (Layer 1)'!$AF$182*100</f>
        <v>0</v>
      </c>
      <c r="Z164" s="391">
        <f>'Data (Layer 1)'!Z164/'Data (Layer 1)'!$AF$182*100</f>
        <v>0</v>
      </c>
      <c r="AA164" s="391">
        <f>'Data (Layer 1)'!AA164/'Data (Layer 1)'!$AF$182*100</f>
        <v>0</v>
      </c>
      <c r="AB164" s="431">
        <f>'Data (Layer 1)'!AB164/'Data (Layer 1)'!$AF$182*100</f>
        <v>1.9965229095395661E-2</v>
      </c>
      <c r="AC164" s="388">
        <f>'Data (Layer 1)'!AC164/'Data (Layer 1)'!$AF$182*100</f>
        <v>1.9965229095395661E-2</v>
      </c>
      <c r="AD164" s="388">
        <f>'Data (Layer 1)'!AD164/'Data (Layer 1)'!$AF$182*100</f>
        <v>4.4865683360439685E-4</v>
      </c>
      <c r="AE164" s="432">
        <f>'Data (Layer 1)'!AE164/'Data (Layer 1)'!$AF$182*100</f>
        <v>1.2338062924120914E-2</v>
      </c>
      <c r="AF164" s="435">
        <f>'Data (Layer 1)'!AF164/'Data (Layer 1)'!$AF$182*100</f>
        <v>2.3508496438786382</v>
      </c>
      <c r="AH164" s="503"/>
      <c r="AI164" s="503"/>
      <c r="AJ164" s="503"/>
      <c r="AK164" s="503"/>
      <c r="AL164" s="503"/>
      <c r="AM164" s="503"/>
    </row>
    <row r="165" spans="1:39" ht="11.25" customHeight="1" x14ac:dyDescent="0.25">
      <c r="A165" s="131" t="s">
        <v>136</v>
      </c>
      <c r="B165" s="137"/>
      <c r="C165" s="132" t="s">
        <v>202</v>
      </c>
      <c r="D165" s="387">
        <f>'Data (Layer 1)'!D165/'Data (Layer 1)'!$AF$182*100</f>
        <v>0</v>
      </c>
      <c r="E165" s="388">
        <f>'Data (Layer 1)'!E165/'Data (Layer 1)'!$AF$182*100</f>
        <v>8.4080533901631984</v>
      </c>
      <c r="F165" s="388">
        <f>'Data (Layer 1)'!F165/'Data (Layer 1)'!$AF$182*100</f>
        <v>0</v>
      </c>
      <c r="G165" s="389">
        <f>'Data (Layer 1)'!G165/'Data (Layer 1)'!$AF$182*100</f>
        <v>0</v>
      </c>
      <c r="H165" s="390">
        <f>'Data (Layer 1)'!H165/'Data (Layer 1)'!$AF$182*100</f>
        <v>0</v>
      </c>
      <c r="I165" s="391">
        <f>'Data (Layer 1)'!I165/'Data (Layer 1)'!$AF$182*100</f>
        <v>0</v>
      </c>
      <c r="J165" s="391">
        <f>'Data (Layer 1)'!J165/'Data (Layer 1)'!$AF$182*100</f>
        <v>0</v>
      </c>
      <c r="K165" s="391">
        <f>'Data (Layer 1)'!K165/'Data (Layer 1)'!$AF$182*100</f>
        <v>0</v>
      </c>
      <c r="L165" s="391">
        <f>'Data (Layer 1)'!L165/'Data (Layer 1)'!$AF$182*100</f>
        <v>0</v>
      </c>
      <c r="M165" s="393">
        <f>'Data (Layer 1)'!M165/'Data (Layer 1)'!$AF$182*100</f>
        <v>1.7946273344175874E-3</v>
      </c>
      <c r="N165" s="388">
        <f>'Data (Layer 1)'!N165/'Data (Layer 1)'!$AF$182*100</f>
        <v>1.7946273344175874E-3</v>
      </c>
      <c r="O165" s="388">
        <f>'Data (Layer 1)'!O165/'Data (Layer 1)'!$AF$182*100</f>
        <v>0</v>
      </c>
      <c r="P165" s="394">
        <f>'Data (Layer 1)'!P165/'Data (Layer 1)'!$AF$182*100</f>
        <v>8.409848017497616</v>
      </c>
      <c r="Q165" s="434">
        <f>'Data (Layer 1)'!Q165/'Data (Layer 1)'!$AF$182*100</f>
        <v>0</v>
      </c>
      <c r="R165" s="430">
        <f>'Data (Layer 1)'!R165/'Data (Layer 1)'!$AF$182*100</f>
        <v>0</v>
      </c>
      <c r="S165" s="430">
        <f>'Data (Layer 1)'!S165/'Data (Layer 1)'!$AF$182*100</f>
        <v>0</v>
      </c>
      <c r="T165" s="431">
        <f>'Data (Layer 1)'!T165/'Data (Layer 1)'!$AF$182*100</f>
        <v>-4.1837249733610006E-2</v>
      </c>
      <c r="U165" s="388">
        <f>'Data (Layer 1)'!U165/'Data (Layer 1)'!$AF$182*100</f>
        <v>-4.1837249733610006E-2</v>
      </c>
      <c r="V165" s="430">
        <f>'Data (Layer 1)'!V165/'Data (Layer 1)'!$AF$182*100</f>
        <v>0</v>
      </c>
      <c r="W165" s="391">
        <f>'Data (Layer 1)'!W165/'Data (Layer 1)'!$AF$182*100</f>
        <v>0</v>
      </c>
      <c r="X165" s="391">
        <f>'Data (Layer 1)'!X165/'Data (Layer 1)'!$AF$182*100</f>
        <v>0</v>
      </c>
      <c r="Y165" s="391">
        <f>'Data (Layer 1)'!Y165/'Data (Layer 1)'!$AF$182*100</f>
        <v>0</v>
      </c>
      <c r="Z165" s="391">
        <f>'Data (Layer 1)'!Z165/'Data (Layer 1)'!$AF$182*100</f>
        <v>0</v>
      </c>
      <c r="AA165" s="391">
        <f>'Data (Layer 1)'!AA165/'Data (Layer 1)'!$AF$182*100</f>
        <v>0</v>
      </c>
      <c r="AB165" s="431">
        <f>'Data (Layer 1)'!AB165/'Data (Layer 1)'!$AF$182*100</f>
        <v>9.6685547641747527E-2</v>
      </c>
      <c r="AC165" s="388">
        <f>'Data (Layer 1)'!AC165/'Data (Layer 1)'!$AF$182*100</f>
        <v>9.6685547641747527E-2</v>
      </c>
      <c r="AD165" s="388">
        <f>'Data (Layer 1)'!AD165/'Data (Layer 1)'!$AF$182*100</f>
        <v>-4.4865683360439685E-4</v>
      </c>
      <c r="AE165" s="432">
        <f>'Data (Layer 1)'!AE165/'Data (Layer 1)'!$AF$182*100</f>
        <v>5.4399641074533114E-2</v>
      </c>
      <c r="AF165" s="435">
        <f>'Data (Layer 1)'!AF165/'Data (Layer 1)'!$AF$182*100</f>
        <v>8.46424765857215</v>
      </c>
      <c r="AH165" s="503"/>
      <c r="AI165" s="503"/>
      <c r="AJ165" s="503"/>
      <c r="AK165" s="503"/>
      <c r="AL165" s="503"/>
      <c r="AM165" s="503"/>
    </row>
    <row r="166" spans="1:39" ht="11.25" customHeight="1" x14ac:dyDescent="0.25">
      <c r="A166" s="131" t="s">
        <v>137</v>
      </c>
      <c r="B166" s="137"/>
      <c r="C166" s="132" t="s">
        <v>202</v>
      </c>
      <c r="D166" s="387">
        <f>'Data (Layer 1)'!D166/'Data (Layer 1)'!$AF$182*100</f>
        <v>0</v>
      </c>
      <c r="E166" s="388">
        <f>'Data (Layer 1)'!E166/'Data (Layer 1)'!$AF$182*100</f>
        <v>1.6737143177612026</v>
      </c>
      <c r="F166" s="388">
        <f>'Data (Layer 1)'!F166/'Data (Layer 1)'!$AF$182*100</f>
        <v>0</v>
      </c>
      <c r="G166" s="389">
        <f>'Data (Layer 1)'!G166/'Data (Layer 1)'!$AF$182*100</f>
        <v>0</v>
      </c>
      <c r="H166" s="390">
        <f>'Data (Layer 1)'!H166/'Data (Layer 1)'!$AF$182*100</f>
        <v>0</v>
      </c>
      <c r="I166" s="391">
        <f>'Data (Layer 1)'!I166/'Data (Layer 1)'!$AF$182*100</f>
        <v>0</v>
      </c>
      <c r="J166" s="391">
        <f>'Data (Layer 1)'!J166/'Data (Layer 1)'!$AF$182*100</f>
        <v>0</v>
      </c>
      <c r="K166" s="391">
        <f>'Data (Layer 1)'!K166/'Data (Layer 1)'!$AF$182*100</f>
        <v>0</v>
      </c>
      <c r="L166" s="391">
        <f>'Data (Layer 1)'!L166/'Data (Layer 1)'!$AF$182*100</f>
        <v>0</v>
      </c>
      <c r="M166" s="393">
        <f>'Data (Layer 1)'!M166/'Data (Layer 1)'!$AF$182*100</f>
        <v>2.2432841680219842E-4</v>
      </c>
      <c r="N166" s="388">
        <f>'Data (Layer 1)'!N166/'Data (Layer 1)'!$AF$182*100</f>
        <v>2.2432841680219842E-4</v>
      </c>
      <c r="O166" s="388">
        <f>'Data (Layer 1)'!O166/'Data (Layer 1)'!$AF$182*100</f>
        <v>0</v>
      </c>
      <c r="P166" s="394">
        <f>'Data (Layer 1)'!P166/'Data (Layer 1)'!$AF$182*100</f>
        <v>1.6739386461780046</v>
      </c>
      <c r="Q166" s="434">
        <f>'Data (Layer 1)'!Q166/'Data (Layer 1)'!$AF$182*100</f>
        <v>0</v>
      </c>
      <c r="R166" s="430">
        <f>'Data (Layer 1)'!R166/'Data (Layer 1)'!$AF$182*100</f>
        <v>0</v>
      </c>
      <c r="S166" s="430">
        <f>'Data (Layer 1)'!S166/'Data (Layer 1)'!$AF$182*100</f>
        <v>0</v>
      </c>
      <c r="T166" s="431">
        <f>'Data (Layer 1)'!T166/'Data (Layer 1)'!$AF$182*100</f>
        <v>-8.973136672087937E-3</v>
      </c>
      <c r="U166" s="388">
        <f>'Data (Layer 1)'!U166/'Data (Layer 1)'!$AF$182*100</f>
        <v>-8.973136672087937E-3</v>
      </c>
      <c r="V166" s="430">
        <f>'Data (Layer 1)'!V166/'Data (Layer 1)'!$AF$182*100</f>
        <v>3.1405978352307779E-3</v>
      </c>
      <c r="W166" s="391">
        <f>'Data (Layer 1)'!W166/'Data (Layer 1)'!$AF$182*100</f>
        <v>0</v>
      </c>
      <c r="X166" s="391">
        <f>'Data (Layer 1)'!X166/'Data (Layer 1)'!$AF$182*100</f>
        <v>0</v>
      </c>
      <c r="Y166" s="391">
        <f>'Data (Layer 1)'!Y166/'Data (Layer 1)'!$AF$182*100</f>
        <v>0</v>
      </c>
      <c r="Z166" s="391">
        <f>'Data (Layer 1)'!Z166/'Data (Layer 1)'!$AF$182*100</f>
        <v>0</v>
      </c>
      <c r="AA166" s="391">
        <f>'Data (Layer 1)'!AA166/'Data (Layer 1)'!$AF$182*100</f>
        <v>0</v>
      </c>
      <c r="AB166" s="431">
        <f>'Data (Layer 1)'!AB166/'Data (Layer 1)'!$AF$182*100</f>
        <v>3.9145308731983623E-2</v>
      </c>
      <c r="AC166" s="388">
        <f>'Data (Layer 1)'!AC166/'Data (Layer 1)'!$AF$182*100</f>
        <v>4.2285906567214405E-2</v>
      </c>
      <c r="AD166" s="388">
        <f>'Data (Layer 1)'!AD166/'Data (Layer 1)'!$AF$182*100</f>
        <v>5.2717177948516632E-3</v>
      </c>
      <c r="AE166" s="432">
        <f>'Data (Layer 1)'!AE166/'Data (Layer 1)'!$AF$182*100</f>
        <v>3.8584487689978131E-2</v>
      </c>
      <c r="AF166" s="435">
        <f>'Data (Layer 1)'!AF166/'Data (Layer 1)'!$AF$182*100</f>
        <v>1.7125231338679829</v>
      </c>
      <c r="AH166" s="503"/>
      <c r="AI166" s="503"/>
      <c r="AJ166" s="503"/>
      <c r="AK166" s="503"/>
      <c r="AL166" s="503"/>
      <c r="AM166" s="503"/>
    </row>
    <row r="167" spans="1:39" ht="11.25" customHeight="1" x14ac:dyDescent="0.25">
      <c r="A167" s="131" t="s">
        <v>138</v>
      </c>
      <c r="B167" s="137"/>
      <c r="C167" s="132" t="s">
        <v>202</v>
      </c>
      <c r="D167" s="387">
        <f>'Data (Layer 1)'!D167/'Data (Layer 1)'!$AF$182*100</f>
        <v>0</v>
      </c>
      <c r="E167" s="388">
        <f>'Data (Layer 1)'!E167/'Data (Layer 1)'!$AF$182*100</f>
        <v>0.39930458190791318</v>
      </c>
      <c r="F167" s="388">
        <f>'Data (Layer 1)'!F167/'Data (Layer 1)'!$AF$182*100</f>
        <v>0</v>
      </c>
      <c r="G167" s="389">
        <f>'Data (Layer 1)'!G167/'Data (Layer 1)'!$AF$182*100</f>
        <v>0</v>
      </c>
      <c r="H167" s="390">
        <f>'Data (Layer 1)'!H167/'Data (Layer 1)'!$AF$182*100</f>
        <v>0</v>
      </c>
      <c r="I167" s="391">
        <f>'Data (Layer 1)'!I167/'Data (Layer 1)'!$AF$182*100</f>
        <v>0</v>
      </c>
      <c r="J167" s="391">
        <f>'Data (Layer 1)'!J167/'Data (Layer 1)'!$AF$182*100</f>
        <v>0</v>
      </c>
      <c r="K167" s="391">
        <f>'Data (Layer 1)'!K167/'Data (Layer 1)'!$AF$182*100</f>
        <v>0</v>
      </c>
      <c r="L167" s="391">
        <f>'Data (Layer 1)'!L167/'Data (Layer 1)'!$AF$182*100</f>
        <v>0</v>
      </c>
      <c r="M167" s="393">
        <f>'Data (Layer 1)'!M167/'Data (Layer 1)'!$AF$182*100</f>
        <v>0</v>
      </c>
      <c r="N167" s="388">
        <f>'Data (Layer 1)'!N167/'Data (Layer 1)'!$AF$182*100</f>
        <v>0</v>
      </c>
      <c r="O167" s="388">
        <f>'Data (Layer 1)'!O167/'Data (Layer 1)'!$AF$182*100</f>
        <v>0</v>
      </c>
      <c r="P167" s="394">
        <f>'Data (Layer 1)'!P167/'Data (Layer 1)'!$AF$182*100</f>
        <v>0.39930458190791318</v>
      </c>
      <c r="Q167" s="434">
        <f>'Data (Layer 1)'!Q167/'Data (Layer 1)'!$AF$182*100</f>
        <v>0</v>
      </c>
      <c r="R167" s="430">
        <f>'Data (Layer 1)'!R167/'Data (Layer 1)'!$AF$182*100</f>
        <v>0</v>
      </c>
      <c r="S167" s="430">
        <f>'Data (Layer 1)'!S167/'Data (Layer 1)'!$AF$182*100</f>
        <v>0</v>
      </c>
      <c r="T167" s="431">
        <f>'Data (Layer 1)'!T167/'Data (Layer 1)'!$AF$182*100</f>
        <v>-1.9067915428186866E-3</v>
      </c>
      <c r="U167" s="388">
        <f>'Data (Layer 1)'!U167/'Data (Layer 1)'!$AF$182*100</f>
        <v>-1.9067915428186866E-3</v>
      </c>
      <c r="V167" s="430">
        <f>'Data (Layer 1)'!V167/'Data (Layer 1)'!$AF$182*100</f>
        <v>0</v>
      </c>
      <c r="W167" s="391">
        <f>'Data (Layer 1)'!W167/'Data (Layer 1)'!$AF$182*100</f>
        <v>0</v>
      </c>
      <c r="X167" s="391">
        <f>'Data (Layer 1)'!X167/'Data (Layer 1)'!$AF$182*100</f>
        <v>0</v>
      </c>
      <c r="Y167" s="391">
        <f>'Data (Layer 1)'!Y167/'Data (Layer 1)'!$AF$182*100</f>
        <v>0</v>
      </c>
      <c r="Z167" s="391">
        <f>'Data (Layer 1)'!Z167/'Data (Layer 1)'!$AF$182*100</f>
        <v>0</v>
      </c>
      <c r="AA167" s="391">
        <f>'Data (Layer 1)'!AA167/'Data (Layer 1)'!$AF$182*100</f>
        <v>0</v>
      </c>
      <c r="AB167" s="431">
        <f>'Data (Layer 1)'!AB167/'Data (Layer 1)'!$AF$182*100</f>
        <v>4.0379115024395716E-3</v>
      </c>
      <c r="AC167" s="388">
        <f>'Data (Layer 1)'!AC167/'Data (Layer 1)'!$AF$182*100</f>
        <v>4.0379115024395716E-3</v>
      </c>
      <c r="AD167" s="388">
        <f>'Data (Layer 1)'!AD167/'Data (Layer 1)'!$AF$182*100</f>
        <v>1.1216420840109921E-4</v>
      </c>
      <c r="AE167" s="432">
        <f>'Data (Layer 1)'!AE167/'Data (Layer 1)'!$AF$182*100</f>
        <v>2.2432841680219842E-3</v>
      </c>
      <c r="AF167" s="435">
        <f>'Data (Layer 1)'!AF167/'Data (Layer 1)'!$AF$182*100</f>
        <v>0.40154786607593518</v>
      </c>
      <c r="AH167" s="503"/>
      <c r="AI167" s="503"/>
      <c r="AJ167" s="503"/>
      <c r="AK167" s="503"/>
      <c r="AL167" s="503"/>
      <c r="AM167" s="503"/>
    </row>
    <row r="168" spans="1:39" x14ac:dyDescent="0.25">
      <c r="A168" s="68"/>
      <c r="B168" s="78"/>
      <c r="C168" s="79"/>
      <c r="D168" s="416"/>
      <c r="E168" s="417"/>
      <c r="F168" s="417"/>
      <c r="G168" s="418"/>
      <c r="H168" s="419"/>
      <c r="I168" s="420"/>
      <c r="J168" s="420"/>
      <c r="K168" s="420"/>
      <c r="L168" s="421"/>
      <c r="M168" s="422"/>
      <c r="N168" s="417"/>
      <c r="O168" s="417"/>
      <c r="P168" s="423"/>
      <c r="Q168" s="424"/>
      <c r="R168" s="425"/>
      <c r="S168" s="425"/>
      <c r="T168" s="426"/>
      <c r="U168" s="417"/>
      <c r="V168" s="425"/>
      <c r="W168" s="420"/>
      <c r="X168" s="420"/>
      <c r="Y168" s="420"/>
      <c r="Z168" s="420"/>
      <c r="AA168" s="420"/>
      <c r="AB168" s="426"/>
      <c r="AC168" s="417"/>
      <c r="AD168" s="417"/>
      <c r="AE168" s="427"/>
      <c r="AF168" s="428"/>
      <c r="AH168" s="433"/>
      <c r="AI168" s="433"/>
      <c r="AJ168" s="433"/>
      <c r="AK168" s="433"/>
      <c r="AL168" s="433"/>
      <c r="AM168" s="433"/>
    </row>
    <row r="169" spans="1:39" x14ac:dyDescent="0.25">
      <c r="A169" s="71" t="s">
        <v>139</v>
      </c>
      <c r="B169" s="72"/>
      <c r="C169" s="73" t="s">
        <v>202</v>
      </c>
      <c r="D169" s="403">
        <f>'Data (Layer 1)'!D169/'Data (Layer 1)'!$AF$182*100</f>
        <v>0</v>
      </c>
      <c r="E169" s="404">
        <f>'Data (Layer 1)'!E169/'Data (Layer 1)'!$AF$182*100</f>
        <v>0</v>
      </c>
      <c r="F169" s="404">
        <f>'Data (Layer 1)'!F169/'Data (Layer 1)'!$AF$182*100</f>
        <v>0</v>
      </c>
      <c r="G169" s="405">
        <f>'Data (Layer 1)'!G169/'Data (Layer 1)'!$AF$182*100</f>
        <v>0</v>
      </c>
      <c r="H169" s="406">
        <f>'Data (Layer 1)'!H169/'Data (Layer 1)'!$AF$182*100</f>
        <v>0</v>
      </c>
      <c r="I169" s="407">
        <f>'Data (Layer 1)'!I169/'Data (Layer 1)'!$AF$182*100</f>
        <v>3.0434636307554261</v>
      </c>
      <c r="J169" s="407">
        <f>'Data (Layer 1)'!J169/'Data (Layer 1)'!$AF$182*100</f>
        <v>0</v>
      </c>
      <c r="K169" s="407">
        <f>'Data (Layer 1)'!K169/'Data (Layer 1)'!$AF$182*100</f>
        <v>0</v>
      </c>
      <c r="L169" s="407">
        <f>'Data (Layer 1)'!L169/'Data (Layer 1)'!$AF$182*100</f>
        <v>0</v>
      </c>
      <c r="M169" s="408">
        <f>'Data (Layer 1)'!M169/'Data (Layer 1)'!$AF$182*100</f>
        <v>0</v>
      </c>
      <c r="N169" s="404">
        <f>'Data (Layer 1)'!N169/'Data (Layer 1)'!$AF$182*100</f>
        <v>3.0434636307554261</v>
      </c>
      <c r="O169" s="404">
        <f>'Data (Layer 1)'!O169/'Data (Layer 1)'!$AF$182*100</f>
        <v>0</v>
      </c>
      <c r="P169" s="409">
        <f>'Data (Layer 1)'!P169/'Data (Layer 1)'!$AF$182*100</f>
        <v>3.0434636307554261</v>
      </c>
      <c r="Q169" s="410">
        <f>'Data (Layer 1)'!Q169/'Data (Layer 1)'!$AF$182*100</f>
        <v>0</v>
      </c>
      <c r="R169" s="411">
        <f>'Data (Layer 1)'!R169/'Data (Layer 1)'!$AF$182*100</f>
        <v>0</v>
      </c>
      <c r="S169" s="411">
        <f>'Data (Layer 1)'!S169/'Data (Layer 1)'!$AF$182*100</f>
        <v>0</v>
      </c>
      <c r="T169" s="412">
        <f>'Data (Layer 1)'!T169/'Data (Layer 1)'!$AF$182*100</f>
        <v>0</v>
      </c>
      <c r="U169" s="404">
        <f>'Data (Layer 1)'!U169/'Data (Layer 1)'!$AF$182*100</f>
        <v>0</v>
      </c>
      <c r="V169" s="411">
        <f>'Data (Layer 1)'!V169/'Data (Layer 1)'!$AF$182*100</f>
        <v>0</v>
      </c>
      <c r="W169" s="407">
        <f>'Data (Layer 1)'!W169/'Data (Layer 1)'!$AF$182*100</f>
        <v>0</v>
      </c>
      <c r="X169" s="407">
        <f>'Data (Layer 1)'!X169/'Data (Layer 1)'!$AF$182*100</f>
        <v>0</v>
      </c>
      <c r="Y169" s="407">
        <f>'Data (Layer 1)'!Y169/'Data (Layer 1)'!$AF$182*100</f>
        <v>0</v>
      </c>
      <c r="Z169" s="407">
        <f>'Data (Layer 1)'!Z169/'Data (Layer 1)'!$AF$182*100</f>
        <v>0</v>
      </c>
      <c r="AA169" s="407">
        <f>'Data (Layer 1)'!AA169/'Data (Layer 1)'!$AF$182*100</f>
        <v>0</v>
      </c>
      <c r="AB169" s="412">
        <f>'Data (Layer 1)'!AB169/'Data (Layer 1)'!$AF$182*100</f>
        <v>0</v>
      </c>
      <c r="AC169" s="404">
        <f>'Data (Layer 1)'!AC169/'Data (Layer 1)'!$AF$182*100</f>
        <v>0</v>
      </c>
      <c r="AD169" s="404">
        <f>'Data (Layer 1)'!AD169/'Data (Layer 1)'!$AF$182*100</f>
        <v>30.766305871796312</v>
      </c>
      <c r="AE169" s="413">
        <f>'Data (Layer 1)'!AE169/'Data (Layer 1)'!$AF$182*100</f>
        <v>30.766305871796312</v>
      </c>
      <c r="AF169" s="414">
        <f>'Data (Layer 1)'!AF169/'Data (Layer 1)'!$AF$182*100</f>
        <v>33.809769502551731</v>
      </c>
      <c r="AH169" s="429"/>
      <c r="AI169" s="433"/>
      <c r="AJ169" s="433"/>
      <c r="AK169" s="433"/>
      <c r="AL169" s="433"/>
      <c r="AM169" s="433"/>
    </row>
    <row r="170" spans="1:39" ht="11.25" customHeight="1" x14ac:dyDescent="0.25">
      <c r="A170" s="131" t="s">
        <v>134</v>
      </c>
      <c r="B170" s="137"/>
      <c r="C170" s="132" t="s">
        <v>202</v>
      </c>
      <c r="D170" s="387">
        <f>'Data (Layer 1)'!D170/'Data (Layer 1)'!$AF$182*100</f>
        <v>0</v>
      </c>
      <c r="E170" s="388">
        <f>'Data (Layer 1)'!E170/'Data (Layer 1)'!$AF$182*100</f>
        <v>0</v>
      </c>
      <c r="F170" s="388">
        <f>'Data (Layer 1)'!F170/'Data (Layer 1)'!$AF$182*100</f>
        <v>0</v>
      </c>
      <c r="G170" s="389">
        <f>'Data (Layer 1)'!G170/'Data (Layer 1)'!$AF$182*100</f>
        <v>0</v>
      </c>
      <c r="H170" s="390">
        <f>'Data (Layer 1)'!H170/'Data (Layer 1)'!$AF$182*100</f>
        <v>0</v>
      </c>
      <c r="I170" s="391">
        <f>'Data (Layer 1)'!I170/'Data (Layer 1)'!$AF$182*100</f>
        <v>0</v>
      </c>
      <c r="J170" s="391">
        <f>'Data (Layer 1)'!J170/'Data (Layer 1)'!$AF$182*100</f>
        <v>0</v>
      </c>
      <c r="K170" s="391">
        <f>'Data (Layer 1)'!K170/'Data (Layer 1)'!$AF$182*100</f>
        <v>0</v>
      </c>
      <c r="L170" s="391">
        <f>'Data (Layer 1)'!L170/'Data (Layer 1)'!$AF$182*100</f>
        <v>0</v>
      </c>
      <c r="M170" s="393">
        <f>'Data (Layer 1)'!M170/'Data (Layer 1)'!$AF$182*100</f>
        <v>0</v>
      </c>
      <c r="N170" s="388">
        <f>'Data (Layer 1)'!N170/'Data (Layer 1)'!$AF$182*100</f>
        <v>0</v>
      </c>
      <c r="O170" s="388">
        <f>'Data (Layer 1)'!O170/'Data (Layer 1)'!$AF$182*100</f>
        <v>0</v>
      </c>
      <c r="P170" s="394">
        <f>'Data (Layer 1)'!P170/'Data (Layer 1)'!$AF$182*100</f>
        <v>0</v>
      </c>
      <c r="Q170" s="434">
        <f>'Data (Layer 1)'!Q170/'Data (Layer 1)'!$AF$182*100</f>
        <v>0</v>
      </c>
      <c r="R170" s="430">
        <f>'Data (Layer 1)'!R170/'Data (Layer 1)'!$AF$182*100</f>
        <v>0</v>
      </c>
      <c r="S170" s="430">
        <f>'Data (Layer 1)'!S170/'Data (Layer 1)'!$AF$182*100</f>
        <v>0</v>
      </c>
      <c r="T170" s="431">
        <f>'Data (Layer 1)'!T170/'Data (Layer 1)'!$AF$182*100</f>
        <v>0</v>
      </c>
      <c r="U170" s="388">
        <f>'Data (Layer 1)'!U170/'Data (Layer 1)'!$AF$182*100</f>
        <v>0</v>
      </c>
      <c r="V170" s="430">
        <f>'Data (Layer 1)'!V170/'Data (Layer 1)'!$AF$182*100</f>
        <v>0</v>
      </c>
      <c r="W170" s="391">
        <f>'Data (Layer 1)'!W170/'Data (Layer 1)'!$AF$182*100</f>
        <v>0</v>
      </c>
      <c r="X170" s="391">
        <f>'Data (Layer 1)'!X170/'Data (Layer 1)'!$AF$182*100</f>
        <v>0</v>
      </c>
      <c r="Y170" s="391">
        <f>'Data (Layer 1)'!Y170/'Data (Layer 1)'!$AF$182*100</f>
        <v>0</v>
      </c>
      <c r="Z170" s="391">
        <f>'Data (Layer 1)'!Z170/'Data (Layer 1)'!$AF$182*100</f>
        <v>0</v>
      </c>
      <c r="AA170" s="391">
        <f>'Data (Layer 1)'!AA170/'Data (Layer 1)'!$AF$182*100</f>
        <v>0</v>
      </c>
      <c r="AB170" s="431">
        <f>'Data (Layer 1)'!AB170/'Data (Layer 1)'!$AF$182*100</f>
        <v>0</v>
      </c>
      <c r="AC170" s="388">
        <f>'Data (Layer 1)'!AC170/'Data (Layer 1)'!$AF$182*100</f>
        <v>0</v>
      </c>
      <c r="AD170" s="388">
        <f>'Data (Layer 1)'!AD170/'Data (Layer 1)'!$AF$182*100</f>
        <v>25.077449385900959</v>
      </c>
      <c r="AE170" s="432">
        <f>'Data (Layer 1)'!AE170/'Data (Layer 1)'!$AF$182*100</f>
        <v>25.077449385900959</v>
      </c>
      <c r="AF170" s="435">
        <f>'Data (Layer 1)'!AF170/'Data (Layer 1)'!$AF$182*100</f>
        <v>25.077449385900959</v>
      </c>
      <c r="AH170" s="503"/>
      <c r="AI170" s="503"/>
      <c r="AJ170" s="503"/>
      <c r="AK170" s="503"/>
      <c r="AL170" s="503"/>
      <c r="AM170" s="503"/>
    </row>
    <row r="171" spans="1:39" ht="11.25" customHeight="1" x14ac:dyDescent="0.25">
      <c r="A171" s="131" t="s">
        <v>135</v>
      </c>
      <c r="B171" s="137"/>
      <c r="C171" s="132" t="s">
        <v>202</v>
      </c>
      <c r="D171" s="387">
        <f>'Data (Layer 1)'!D171/'Data (Layer 1)'!$AF$182*100</f>
        <v>0</v>
      </c>
      <c r="E171" s="388">
        <f>'Data (Layer 1)'!E171/'Data (Layer 1)'!$AF$182*100</f>
        <v>0</v>
      </c>
      <c r="F171" s="388">
        <f>'Data (Layer 1)'!F171/'Data (Layer 1)'!$AF$182*100</f>
        <v>0</v>
      </c>
      <c r="G171" s="389">
        <f>'Data (Layer 1)'!G171/'Data (Layer 1)'!$AF$182*100</f>
        <v>0</v>
      </c>
      <c r="H171" s="390">
        <f>'Data (Layer 1)'!H171/'Data (Layer 1)'!$AF$182*100</f>
        <v>0</v>
      </c>
      <c r="I171" s="391">
        <f>'Data (Layer 1)'!I171/'Data (Layer 1)'!$AF$182*100</f>
        <v>0</v>
      </c>
      <c r="J171" s="391">
        <f>'Data (Layer 1)'!J171/'Data (Layer 1)'!$AF$182*100</f>
        <v>0</v>
      </c>
      <c r="K171" s="391">
        <f>'Data (Layer 1)'!K171/'Data (Layer 1)'!$AF$182*100</f>
        <v>0</v>
      </c>
      <c r="L171" s="391">
        <f>'Data (Layer 1)'!L171/'Data (Layer 1)'!$AF$182*100</f>
        <v>0</v>
      </c>
      <c r="M171" s="393">
        <f>'Data (Layer 1)'!M171/'Data (Layer 1)'!$AF$182*100</f>
        <v>0</v>
      </c>
      <c r="N171" s="388">
        <f>'Data (Layer 1)'!N171/'Data (Layer 1)'!$AF$182*100</f>
        <v>0</v>
      </c>
      <c r="O171" s="388">
        <f>'Data (Layer 1)'!O171/'Data (Layer 1)'!$AF$182*100</f>
        <v>0</v>
      </c>
      <c r="P171" s="394">
        <f>'Data (Layer 1)'!P171/'Data (Layer 1)'!$AF$182*100</f>
        <v>0</v>
      </c>
      <c r="Q171" s="434">
        <f>'Data (Layer 1)'!Q171/'Data (Layer 1)'!$AF$182*100</f>
        <v>0</v>
      </c>
      <c r="R171" s="430">
        <f>'Data (Layer 1)'!R171/'Data (Layer 1)'!$AF$182*100</f>
        <v>0</v>
      </c>
      <c r="S171" s="430">
        <f>'Data (Layer 1)'!S171/'Data (Layer 1)'!$AF$182*100</f>
        <v>0</v>
      </c>
      <c r="T171" s="431">
        <f>'Data (Layer 1)'!T171/'Data (Layer 1)'!$AF$182*100</f>
        <v>0</v>
      </c>
      <c r="U171" s="388">
        <f>'Data (Layer 1)'!U171/'Data (Layer 1)'!$AF$182*100</f>
        <v>0</v>
      </c>
      <c r="V171" s="430">
        <f>'Data (Layer 1)'!V171/'Data (Layer 1)'!$AF$182*100</f>
        <v>0</v>
      </c>
      <c r="W171" s="391">
        <f>'Data (Layer 1)'!W171/'Data (Layer 1)'!$AF$182*100</f>
        <v>0</v>
      </c>
      <c r="X171" s="391">
        <f>'Data (Layer 1)'!X171/'Data (Layer 1)'!$AF$182*100</f>
        <v>0</v>
      </c>
      <c r="Y171" s="391">
        <f>'Data (Layer 1)'!Y171/'Data (Layer 1)'!$AF$182*100</f>
        <v>0</v>
      </c>
      <c r="Z171" s="391">
        <f>'Data (Layer 1)'!Z171/'Data (Layer 1)'!$AF$182*100</f>
        <v>0</v>
      </c>
      <c r="AA171" s="391">
        <f>'Data (Layer 1)'!AA171/'Data (Layer 1)'!$AF$182*100</f>
        <v>0</v>
      </c>
      <c r="AB171" s="431">
        <f>'Data (Layer 1)'!AB171/'Data (Layer 1)'!$AF$182*100</f>
        <v>0</v>
      </c>
      <c r="AC171" s="388">
        <f>'Data (Layer 1)'!AC171/'Data (Layer 1)'!$AF$182*100</f>
        <v>0</v>
      </c>
      <c r="AD171" s="388">
        <f>'Data (Layer 1)'!AD171/'Data (Layer 1)'!$AF$182*100</f>
        <v>3.0619707251416073</v>
      </c>
      <c r="AE171" s="432">
        <f>'Data (Layer 1)'!AE171/'Data (Layer 1)'!$AF$182*100</f>
        <v>3.0619707251416073</v>
      </c>
      <c r="AF171" s="435">
        <f>'Data (Layer 1)'!AF171/'Data (Layer 1)'!$AF$182*100</f>
        <v>3.0619707251416073</v>
      </c>
      <c r="AH171" s="503"/>
      <c r="AI171" s="503"/>
      <c r="AJ171" s="503"/>
      <c r="AK171" s="503"/>
      <c r="AL171" s="503"/>
      <c r="AM171" s="503"/>
    </row>
    <row r="172" spans="1:39" ht="11.25" customHeight="1" x14ac:dyDescent="0.25">
      <c r="A172" s="131" t="s">
        <v>136</v>
      </c>
      <c r="B172" s="137"/>
      <c r="C172" s="132" t="s">
        <v>202</v>
      </c>
      <c r="D172" s="387">
        <f>'Data (Layer 1)'!D172/'Data (Layer 1)'!$AF$182*100</f>
        <v>0</v>
      </c>
      <c r="E172" s="388">
        <f>'Data (Layer 1)'!E172/'Data (Layer 1)'!$AF$182*100</f>
        <v>0</v>
      </c>
      <c r="F172" s="388">
        <f>'Data (Layer 1)'!F172/'Data (Layer 1)'!$AF$182*100</f>
        <v>0</v>
      </c>
      <c r="G172" s="389">
        <f>'Data (Layer 1)'!G172/'Data (Layer 1)'!$AF$182*100</f>
        <v>0</v>
      </c>
      <c r="H172" s="390">
        <f>'Data (Layer 1)'!H172/'Data (Layer 1)'!$AF$182*100</f>
        <v>0</v>
      </c>
      <c r="I172" s="391">
        <f>'Data (Layer 1)'!I172/'Data (Layer 1)'!$AF$182*100</f>
        <v>3.0223767595760194</v>
      </c>
      <c r="J172" s="391">
        <f>'Data (Layer 1)'!J172/'Data (Layer 1)'!$AF$182*100</f>
        <v>0</v>
      </c>
      <c r="K172" s="391">
        <f>'Data (Layer 1)'!K172/'Data (Layer 1)'!$AF$182*100</f>
        <v>0</v>
      </c>
      <c r="L172" s="391">
        <f>'Data (Layer 1)'!L172/'Data (Layer 1)'!$AF$182*100</f>
        <v>0</v>
      </c>
      <c r="M172" s="393">
        <f>'Data (Layer 1)'!M172/'Data (Layer 1)'!$AF$182*100</f>
        <v>0</v>
      </c>
      <c r="N172" s="388">
        <f>'Data (Layer 1)'!N172/'Data (Layer 1)'!$AF$182*100</f>
        <v>3.0223767595760194</v>
      </c>
      <c r="O172" s="388">
        <f>'Data (Layer 1)'!O172/'Data (Layer 1)'!$AF$182*100</f>
        <v>0</v>
      </c>
      <c r="P172" s="394">
        <f>'Data (Layer 1)'!P172/'Data (Layer 1)'!$AF$182*100</f>
        <v>3.0223767595760194</v>
      </c>
      <c r="Q172" s="434">
        <f>'Data (Layer 1)'!Q172/'Data (Layer 1)'!$AF$182*100</f>
        <v>0</v>
      </c>
      <c r="R172" s="430">
        <f>'Data (Layer 1)'!R172/'Data (Layer 1)'!$AF$182*100</f>
        <v>0</v>
      </c>
      <c r="S172" s="430">
        <f>'Data (Layer 1)'!S172/'Data (Layer 1)'!$AF$182*100</f>
        <v>0</v>
      </c>
      <c r="T172" s="431">
        <f>'Data (Layer 1)'!T172/'Data (Layer 1)'!$AF$182*100</f>
        <v>0</v>
      </c>
      <c r="U172" s="388">
        <f>'Data (Layer 1)'!U172/'Data (Layer 1)'!$AF$182*100</f>
        <v>0</v>
      </c>
      <c r="V172" s="430">
        <f>'Data (Layer 1)'!V172/'Data (Layer 1)'!$AF$182*100</f>
        <v>0</v>
      </c>
      <c r="W172" s="391">
        <f>'Data (Layer 1)'!W172/'Data (Layer 1)'!$AF$182*100</f>
        <v>0</v>
      </c>
      <c r="X172" s="391">
        <f>'Data (Layer 1)'!X172/'Data (Layer 1)'!$AF$182*100</f>
        <v>0</v>
      </c>
      <c r="Y172" s="391">
        <f>'Data (Layer 1)'!Y172/'Data (Layer 1)'!$AF$182*100</f>
        <v>0</v>
      </c>
      <c r="Z172" s="391">
        <f>'Data (Layer 1)'!Z172/'Data (Layer 1)'!$AF$182*100</f>
        <v>0</v>
      </c>
      <c r="AA172" s="391">
        <f>'Data (Layer 1)'!AA172/'Data (Layer 1)'!$AF$182*100</f>
        <v>0</v>
      </c>
      <c r="AB172" s="431">
        <f>'Data (Layer 1)'!AB172/'Data (Layer 1)'!$AF$182*100</f>
        <v>0</v>
      </c>
      <c r="AC172" s="388">
        <f>'Data (Layer 1)'!AC172/'Data (Layer 1)'!$AF$182*100</f>
        <v>0</v>
      </c>
      <c r="AD172" s="388">
        <f>'Data (Layer 1)'!AD172/'Data (Layer 1)'!$AF$182*100</f>
        <v>0.20671863608322585</v>
      </c>
      <c r="AE172" s="432">
        <f>'Data (Layer 1)'!AE172/'Data (Layer 1)'!$AF$182*100</f>
        <v>0.20671863608322585</v>
      </c>
      <c r="AF172" s="435">
        <f>'Data (Layer 1)'!AF172/'Data (Layer 1)'!$AF$182*100</f>
        <v>3.229095395659245</v>
      </c>
      <c r="AH172" s="503"/>
      <c r="AI172" s="503"/>
      <c r="AJ172" s="503"/>
      <c r="AK172" s="503"/>
      <c r="AL172" s="503"/>
      <c r="AM172" s="503"/>
    </row>
    <row r="173" spans="1:39" ht="11.25" customHeight="1" x14ac:dyDescent="0.25">
      <c r="A173" s="131" t="s">
        <v>137</v>
      </c>
      <c r="B173" s="137"/>
      <c r="C173" s="132" t="s">
        <v>202</v>
      </c>
      <c r="D173" s="387">
        <f>'Data (Layer 1)'!D173/'Data (Layer 1)'!$AF$182*100</f>
        <v>0</v>
      </c>
      <c r="E173" s="388">
        <f>'Data (Layer 1)'!E173/'Data (Layer 1)'!$AF$182*100</f>
        <v>0</v>
      </c>
      <c r="F173" s="388">
        <f>'Data (Layer 1)'!F173/'Data (Layer 1)'!$AF$182*100</f>
        <v>0</v>
      </c>
      <c r="G173" s="389">
        <f>'Data (Layer 1)'!G173/'Data (Layer 1)'!$AF$182*100</f>
        <v>0</v>
      </c>
      <c r="H173" s="390">
        <f>'Data (Layer 1)'!H173/'Data (Layer 1)'!$AF$182*100</f>
        <v>0</v>
      </c>
      <c r="I173" s="391">
        <f>'Data (Layer 1)'!I173/'Data (Layer 1)'!$AF$182*100</f>
        <v>0</v>
      </c>
      <c r="J173" s="391">
        <f>'Data (Layer 1)'!J173/'Data (Layer 1)'!$AF$182*100</f>
        <v>0</v>
      </c>
      <c r="K173" s="391">
        <f>'Data (Layer 1)'!K173/'Data (Layer 1)'!$AF$182*100</f>
        <v>0</v>
      </c>
      <c r="L173" s="391">
        <f>'Data (Layer 1)'!L173/'Data (Layer 1)'!$AF$182*100</f>
        <v>0</v>
      </c>
      <c r="M173" s="393">
        <f>'Data (Layer 1)'!M173/'Data (Layer 1)'!$AF$182*100</f>
        <v>0</v>
      </c>
      <c r="N173" s="388">
        <f>'Data (Layer 1)'!N173/'Data (Layer 1)'!$AF$182*100</f>
        <v>0</v>
      </c>
      <c r="O173" s="388">
        <f>'Data (Layer 1)'!O173/'Data (Layer 1)'!$AF$182*100</f>
        <v>0</v>
      </c>
      <c r="P173" s="394">
        <f>'Data (Layer 1)'!P173/'Data (Layer 1)'!$AF$182*100</f>
        <v>0</v>
      </c>
      <c r="Q173" s="434">
        <f>'Data (Layer 1)'!Q173/'Data (Layer 1)'!$AF$182*100</f>
        <v>0</v>
      </c>
      <c r="R173" s="430">
        <f>'Data (Layer 1)'!R173/'Data (Layer 1)'!$AF$182*100</f>
        <v>0</v>
      </c>
      <c r="S173" s="430">
        <f>'Data (Layer 1)'!S173/'Data (Layer 1)'!$AF$182*100</f>
        <v>0</v>
      </c>
      <c r="T173" s="431">
        <f>'Data (Layer 1)'!T173/'Data (Layer 1)'!$AF$182*100</f>
        <v>0</v>
      </c>
      <c r="U173" s="388">
        <f>'Data (Layer 1)'!U173/'Data (Layer 1)'!$AF$182*100</f>
        <v>0</v>
      </c>
      <c r="V173" s="430">
        <f>'Data (Layer 1)'!V173/'Data (Layer 1)'!$AF$182*100</f>
        <v>0</v>
      </c>
      <c r="W173" s="391">
        <f>'Data (Layer 1)'!W173/'Data (Layer 1)'!$AF$182*100</f>
        <v>0</v>
      </c>
      <c r="X173" s="391">
        <f>'Data (Layer 1)'!X173/'Data (Layer 1)'!$AF$182*100</f>
        <v>0</v>
      </c>
      <c r="Y173" s="391">
        <f>'Data (Layer 1)'!Y173/'Data (Layer 1)'!$AF$182*100</f>
        <v>0</v>
      </c>
      <c r="Z173" s="391">
        <f>'Data (Layer 1)'!Z173/'Data (Layer 1)'!$AF$182*100</f>
        <v>0</v>
      </c>
      <c r="AA173" s="391">
        <f>'Data (Layer 1)'!AA173/'Data (Layer 1)'!$AF$182*100</f>
        <v>0</v>
      </c>
      <c r="AB173" s="431">
        <f>'Data (Layer 1)'!AB173/'Data (Layer 1)'!$AF$182*100</f>
        <v>0</v>
      </c>
      <c r="AC173" s="388">
        <f>'Data (Layer 1)'!AC173/'Data (Layer 1)'!$AF$182*100</f>
        <v>0</v>
      </c>
      <c r="AD173" s="388">
        <f>'Data (Layer 1)'!AD173/'Data (Layer 1)'!$AF$182*100</f>
        <v>2.4201671246705176</v>
      </c>
      <c r="AE173" s="432">
        <f>'Data (Layer 1)'!AE173/'Data (Layer 1)'!$AF$182*100</f>
        <v>2.4201671246705176</v>
      </c>
      <c r="AF173" s="435">
        <f>'Data (Layer 1)'!AF173/'Data (Layer 1)'!$AF$182*100</f>
        <v>2.4201671246705176</v>
      </c>
      <c r="AH173" s="503"/>
      <c r="AI173" s="503"/>
      <c r="AJ173" s="503"/>
      <c r="AK173" s="503"/>
      <c r="AL173" s="503"/>
      <c r="AM173" s="503"/>
    </row>
    <row r="174" spans="1:39" ht="11.25" customHeight="1" x14ac:dyDescent="0.25">
      <c r="A174" s="131" t="s">
        <v>138</v>
      </c>
      <c r="B174" s="137"/>
      <c r="C174" s="132" t="s">
        <v>202</v>
      </c>
      <c r="D174" s="387">
        <f>'Data (Layer 1)'!D174/'Data (Layer 1)'!$AF$182*100</f>
        <v>0</v>
      </c>
      <c r="E174" s="388">
        <f>'Data (Layer 1)'!E174/'Data (Layer 1)'!$AF$182*100</f>
        <v>0</v>
      </c>
      <c r="F174" s="388">
        <f>'Data (Layer 1)'!F174/'Data (Layer 1)'!$AF$182*100</f>
        <v>0</v>
      </c>
      <c r="G174" s="389">
        <f>'Data (Layer 1)'!G174/'Data (Layer 1)'!$AF$182*100</f>
        <v>0</v>
      </c>
      <c r="H174" s="390">
        <f>'Data (Layer 1)'!H174/'Data (Layer 1)'!$AF$182*100</f>
        <v>0</v>
      </c>
      <c r="I174" s="391">
        <f>'Data (Layer 1)'!I174/'Data (Layer 1)'!$AF$182*100</f>
        <v>2.1086871179406653E-2</v>
      </c>
      <c r="J174" s="391">
        <f>'Data (Layer 1)'!J174/'Data (Layer 1)'!$AF$182*100</f>
        <v>0</v>
      </c>
      <c r="K174" s="391">
        <f>'Data (Layer 1)'!K174/'Data (Layer 1)'!$AF$182*100</f>
        <v>0</v>
      </c>
      <c r="L174" s="391">
        <f>'Data (Layer 1)'!L174/'Data (Layer 1)'!$AF$182*100</f>
        <v>0</v>
      </c>
      <c r="M174" s="393">
        <f>'Data (Layer 1)'!M174/'Data (Layer 1)'!$AF$182*100</f>
        <v>0</v>
      </c>
      <c r="N174" s="388">
        <f>'Data (Layer 1)'!N174/'Data (Layer 1)'!$AF$182*100</f>
        <v>2.1086871179406653E-2</v>
      </c>
      <c r="O174" s="388">
        <f>'Data (Layer 1)'!O174/'Data (Layer 1)'!$AF$182*100</f>
        <v>0</v>
      </c>
      <c r="P174" s="394">
        <f>'Data (Layer 1)'!P174/'Data (Layer 1)'!$AF$182*100</f>
        <v>2.1086871179406653E-2</v>
      </c>
      <c r="Q174" s="434">
        <f>'Data (Layer 1)'!Q174/'Data (Layer 1)'!$AF$182*100</f>
        <v>0</v>
      </c>
      <c r="R174" s="430">
        <f>'Data (Layer 1)'!R174/'Data (Layer 1)'!$AF$182*100</f>
        <v>0</v>
      </c>
      <c r="S174" s="430">
        <f>'Data (Layer 1)'!S174/'Data (Layer 1)'!$AF$182*100</f>
        <v>0</v>
      </c>
      <c r="T174" s="431">
        <f>'Data (Layer 1)'!T174/'Data (Layer 1)'!$AF$182*100</f>
        <v>0</v>
      </c>
      <c r="U174" s="388">
        <f>'Data (Layer 1)'!U174/'Data (Layer 1)'!$AF$182*100</f>
        <v>0</v>
      </c>
      <c r="V174" s="430">
        <f>'Data (Layer 1)'!V174/'Data (Layer 1)'!$AF$182*100</f>
        <v>0</v>
      </c>
      <c r="W174" s="391">
        <f>'Data (Layer 1)'!W174/'Data (Layer 1)'!$AF$182*100</f>
        <v>0</v>
      </c>
      <c r="X174" s="391">
        <f>'Data (Layer 1)'!X174/'Data (Layer 1)'!$AF$182*100</f>
        <v>0</v>
      </c>
      <c r="Y174" s="391">
        <f>'Data (Layer 1)'!Y174/'Data (Layer 1)'!$AF$182*100</f>
        <v>0</v>
      </c>
      <c r="Z174" s="391">
        <f>'Data (Layer 1)'!Z174/'Data (Layer 1)'!$AF$182*100</f>
        <v>0</v>
      </c>
      <c r="AA174" s="391">
        <f>'Data (Layer 1)'!AA174/'Data (Layer 1)'!$AF$182*100</f>
        <v>0</v>
      </c>
      <c r="AB174" s="431">
        <f>'Data (Layer 1)'!AB174/'Data (Layer 1)'!$AF$182*100</f>
        <v>0</v>
      </c>
      <c r="AC174" s="388">
        <f>'Data (Layer 1)'!AC174/'Data (Layer 1)'!$AF$182*100</f>
        <v>0</v>
      </c>
      <c r="AD174" s="388">
        <f>'Data (Layer 1)'!AD174/'Data (Layer 1)'!$AF$182*100</f>
        <v>0</v>
      </c>
      <c r="AE174" s="432">
        <f>'Data (Layer 1)'!AE174/'Data (Layer 1)'!$AF$182*100</f>
        <v>0</v>
      </c>
      <c r="AF174" s="435">
        <f>'Data (Layer 1)'!AF174/'Data (Layer 1)'!$AF$182*100</f>
        <v>2.1086871179406653E-2</v>
      </c>
      <c r="AH174" s="503"/>
      <c r="AI174" s="503"/>
      <c r="AJ174" s="503"/>
      <c r="AK174" s="503"/>
      <c r="AL174" s="503"/>
      <c r="AM174" s="503"/>
    </row>
    <row r="175" spans="1:39" x14ac:dyDescent="0.25">
      <c r="A175" s="68"/>
      <c r="B175" s="78"/>
      <c r="C175" s="79"/>
      <c r="D175" s="416"/>
      <c r="E175" s="417"/>
      <c r="F175" s="417"/>
      <c r="G175" s="418"/>
      <c r="H175" s="419"/>
      <c r="I175" s="420"/>
      <c r="J175" s="420"/>
      <c r="K175" s="420"/>
      <c r="L175" s="421"/>
      <c r="M175" s="422"/>
      <c r="N175" s="417"/>
      <c r="O175" s="417"/>
      <c r="P175" s="423"/>
      <c r="Q175" s="424"/>
      <c r="R175" s="425"/>
      <c r="S175" s="425"/>
      <c r="T175" s="426"/>
      <c r="U175" s="417"/>
      <c r="V175" s="425"/>
      <c r="W175" s="420"/>
      <c r="X175" s="420"/>
      <c r="Y175" s="420"/>
      <c r="Z175" s="420"/>
      <c r="AA175" s="420"/>
      <c r="AB175" s="426"/>
      <c r="AC175" s="417"/>
      <c r="AD175" s="417"/>
      <c r="AE175" s="427"/>
      <c r="AF175" s="428"/>
      <c r="AH175" s="433"/>
      <c r="AI175" s="433"/>
      <c r="AJ175" s="433"/>
      <c r="AK175" s="433"/>
      <c r="AL175" s="433"/>
      <c r="AM175" s="433"/>
    </row>
    <row r="176" spans="1:39" x14ac:dyDescent="0.25">
      <c r="A176" s="71" t="s">
        <v>140</v>
      </c>
      <c r="B176" s="72"/>
      <c r="C176" s="73" t="s">
        <v>202</v>
      </c>
      <c r="D176" s="403">
        <f>'Data (Layer 1)'!D176/'Data (Layer 1)'!$AF$182*100</f>
        <v>0</v>
      </c>
      <c r="E176" s="404">
        <f>'Data (Layer 1)'!E176/'Data (Layer 1)'!$AF$182*100</f>
        <v>7.0545678873871349</v>
      </c>
      <c r="F176" s="404">
        <f>'Data (Layer 1)'!F176/'Data (Layer 1)'!$AF$182*100</f>
        <v>0</v>
      </c>
      <c r="G176" s="405">
        <f>'Data (Layer 1)'!G176/'Data (Layer 1)'!$AF$182*100</f>
        <v>0</v>
      </c>
      <c r="H176" s="406">
        <f>'Data (Layer 1)'!H176/'Data (Layer 1)'!$AF$182*100</f>
        <v>0</v>
      </c>
      <c r="I176" s="407">
        <f>'Data (Layer 1)'!I176/'Data (Layer 1)'!$AF$182*100</f>
        <v>0</v>
      </c>
      <c r="J176" s="407">
        <f>'Data (Layer 1)'!J176/'Data (Layer 1)'!$AF$182*100</f>
        <v>0</v>
      </c>
      <c r="K176" s="407">
        <f>'Data (Layer 1)'!K176/'Data (Layer 1)'!$AF$182*100</f>
        <v>0</v>
      </c>
      <c r="L176" s="407">
        <f>'Data (Layer 1)'!L176/'Data (Layer 1)'!$AF$182*100</f>
        <v>0</v>
      </c>
      <c r="M176" s="408">
        <f>'Data (Layer 1)'!M176/'Data (Layer 1)'!$AF$182*100</f>
        <v>0.80107677640065056</v>
      </c>
      <c r="N176" s="404">
        <f>'Data (Layer 1)'!N176/'Data (Layer 1)'!$AF$182*100</f>
        <v>0.80107677640065056</v>
      </c>
      <c r="O176" s="404">
        <f>'Data (Layer 1)'!O176/'Data (Layer 1)'!$AF$182*100</f>
        <v>0</v>
      </c>
      <c r="P176" s="409">
        <f>'Data (Layer 1)'!P176/'Data (Layer 1)'!$AF$182*100</f>
        <v>7.8556446637877846</v>
      </c>
      <c r="Q176" s="410">
        <f>'Data (Layer 1)'!Q176/'Data (Layer 1)'!$AF$182*100</f>
        <v>0</v>
      </c>
      <c r="R176" s="411">
        <f>'Data (Layer 1)'!R176/'Data (Layer 1)'!$AF$182*100</f>
        <v>4.4865683360439685E-3</v>
      </c>
      <c r="S176" s="411">
        <f>'Data (Layer 1)'!S176/'Data (Layer 1)'!$AF$182*100</f>
        <v>0.14009309629297292</v>
      </c>
      <c r="T176" s="412">
        <f>'Data (Layer 1)'!T176/'Data (Layer 1)'!$AF$182*100</f>
        <v>0.11967921036397286</v>
      </c>
      <c r="U176" s="404">
        <f>'Data (Layer 1)'!U176/'Data (Layer 1)'!$AF$182*100</f>
        <v>0.26425887499298972</v>
      </c>
      <c r="V176" s="411">
        <f>'Data (Layer 1)'!V176/'Data (Layer 1)'!$AF$182*100</f>
        <v>0.40233301553474288</v>
      </c>
      <c r="W176" s="407">
        <f>'Data (Layer 1)'!W176/'Data (Layer 1)'!$AF$182*100</f>
        <v>0.49587796534125955</v>
      </c>
      <c r="X176" s="407">
        <f>'Data (Layer 1)'!X176/'Data (Layer 1)'!$AF$182*100</f>
        <v>0.10296674331220906</v>
      </c>
      <c r="Y176" s="407">
        <f>'Data (Layer 1)'!Y176/'Data (Layer 1)'!$AF$182*100</f>
        <v>0</v>
      </c>
      <c r="Z176" s="407">
        <f>'Data (Layer 1)'!Z176/'Data (Layer 1)'!$AF$182*100</f>
        <v>0</v>
      </c>
      <c r="AA176" s="407">
        <f>'Data (Layer 1)'!AA176/'Data (Layer 1)'!$AF$182*100</f>
        <v>7.5374348045538664E-2</v>
      </c>
      <c r="AB176" s="412">
        <f>'Data (Layer 1)'!AB176/'Data (Layer 1)'!$AF$182*100</f>
        <v>0.13168078066289046</v>
      </c>
      <c r="AC176" s="404">
        <f>'Data (Layer 1)'!AC176/'Data (Layer 1)'!$AF$182*100</f>
        <v>1.2082328528966406</v>
      </c>
      <c r="AD176" s="404">
        <f>'Data (Layer 1)'!AD176/'Data (Layer 1)'!$AF$182*100</f>
        <v>0.15164600975828613</v>
      </c>
      <c r="AE176" s="413">
        <f>'Data (Layer 1)'!AE176/'Data (Layer 1)'!$AF$182*100</f>
        <v>1.6241377376479165</v>
      </c>
      <c r="AF176" s="414">
        <f>'Data (Layer 1)'!AF176/'Data (Layer 1)'!$AF$182*100</f>
        <v>9.4797824014357026</v>
      </c>
      <c r="AH176" s="433"/>
      <c r="AI176" s="433"/>
      <c r="AJ176" s="433"/>
      <c r="AK176" s="433"/>
      <c r="AL176" s="433"/>
      <c r="AM176" s="433"/>
    </row>
    <row r="177" spans="1:39" x14ac:dyDescent="0.25">
      <c r="A177" s="77"/>
      <c r="B177" s="78"/>
      <c r="C177" s="100"/>
      <c r="D177" s="416"/>
      <c r="E177" s="417"/>
      <c r="F177" s="417"/>
      <c r="G177" s="418"/>
      <c r="H177" s="419"/>
      <c r="I177" s="420"/>
      <c r="J177" s="420"/>
      <c r="K177" s="420"/>
      <c r="L177" s="420"/>
      <c r="M177" s="422"/>
      <c r="N177" s="417"/>
      <c r="O177" s="417"/>
      <c r="P177" s="423"/>
      <c r="Q177" s="424"/>
      <c r="R177" s="425"/>
      <c r="S177" s="425"/>
      <c r="T177" s="426"/>
      <c r="U177" s="417"/>
      <c r="V177" s="425"/>
      <c r="W177" s="420"/>
      <c r="X177" s="420"/>
      <c r="Y177" s="420"/>
      <c r="Z177" s="420"/>
      <c r="AA177" s="420"/>
      <c r="AB177" s="426"/>
      <c r="AC177" s="417"/>
      <c r="AD177" s="417"/>
      <c r="AE177" s="427"/>
      <c r="AF177" s="428"/>
      <c r="AH177" s="433"/>
      <c r="AI177" s="433"/>
      <c r="AJ177" s="433"/>
      <c r="AK177" s="433"/>
      <c r="AL177" s="433"/>
      <c r="AM177" s="433"/>
    </row>
    <row r="178" spans="1:39" x14ac:dyDescent="0.25">
      <c r="A178" s="71" t="s">
        <v>141</v>
      </c>
      <c r="B178" s="72"/>
      <c r="C178" s="73" t="s">
        <v>202</v>
      </c>
      <c r="D178" s="403">
        <f>'Data (Layer 1)'!D178/'Data (Layer 1)'!$AF$182*100</f>
        <v>0</v>
      </c>
      <c r="E178" s="404">
        <f>'Data (Layer 1)'!E178/'Data (Layer 1)'!$AF$182*100</f>
        <v>12.430149739218216</v>
      </c>
      <c r="F178" s="404">
        <f>'Data (Layer 1)'!F178/'Data (Layer 1)'!$AF$182*100</f>
        <v>0</v>
      </c>
      <c r="G178" s="405">
        <f>'Data (Layer 1)'!G178/'Data (Layer 1)'!$AF$182*100</f>
        <v>0</v>
      </c>
      <c r="H178" s="406">
        <f>'Data (Layer 1)'!H178/'Data (Layer 1)'!$AF$182*100</f>
        <v>0</v>
      </c>
      <c r="I178" s="407">
        <f>'Data (Layer 1)'!I178/'Data (Layer 1)'!$AF$182*100</f>
        <v>0</v>
      </c>
      <c r="J178" s="407">
        <f>'Data (Layer 1)'!J178/'Data (Layer 1)'!$AF$182*100</f>
        <v>0</v>
      </c>
      <c r="K178" s="407">
        <f>'Data (Layer 1)'!K178/'Data (Layer 1)'!$AF$182*100</f>
        <v>0</v>
      </c>
      <c r="L178" s="407">
        <f>'Data (Layer 1)'!L178/'Data (Layer 1)'!$AF$182*100</f>
        <v>0.35937412371712185</v>
      </c>
      <c r="M178" s="408">
        <f>'Data (Layer 1)'!M178/'Data (Layer 1)'!$AF$182*100</f>
        <v>0</v>
      </c>
      <c r="N178" s="404">
        <f>'Data (Layer 1)'!N178/'Data (Layer 1)'!$AF$182*100</f>
        <v>0.35937412371712185</v>
      </c>
      <c r="O178" s="404">
        <f>'Data (Layer 1)'!O178/'Data (Layer 1)'!$AF$182*100</f>
        <v>0</v>
      </c>
      <c r="P178" s="409">
        <f>'Data (Layer 1)'!P178/'Data (Layer 1)'!$AF$182*100</f>
        <v>12.789523862935336</v>
      </c>
      <c r="Q178" s="410">
        <f>'Data (Layer 1)'!Q178/'Data (Layer 1)'!$AF$182*100</f>
        <v>0</v>
      </c>
      <c r="R178" s="411">
        <f>'Data (Layer 1)'!R178/'Data (Layer 1)'!$AF$182*100</f>
        <v>0</v>
      </c>
      <c r="S178" s="411">
        <f>'Data (Layer 1)'!S178/'Data (Layer 1)'!$AF$182*100</f>
        <v>0</v>
      </c>
      <c r="T178" s="412">
        <f>'Data (Layer 1)'!T178/'Data (Layer 1)'!$AF$182*100</f>
        <v>0</v>
      </c>
      <c r="U178" s="404">
        <f>'Data (Layer 1)'!U178/'Data (Layer 1)'!$AF$182*100</f>
        <v>0</v>
      </c>
      <c r="V178" s="411">
        <f>'Data (Layer 1)'!V178/'Data (Layer 1)'!$AF$182*100</f>
        <v>0</v>
      </c>
      <c r="W178" s="407">
        <f>'Data (Layer 1)'!W178/'Data (Layer 1)'!$AF$182*100</f>
        <v>0</v>
      </c>
      <c r="X178" s="407">
        <f>'Data (Layer 1)'!X178/'Data (Layer 1)'!$AF$182*100</f>
        <v>0</v>
      </c>
      <c r="Y178" s="407">
        <f>'Data (Layer 1)'!Y178/'Data (Layer 1)'!$AF$182*100</f>
        <v>0</v>
      </c>
      <c r="Z178" s="407">
        <f>'Data (Layer 1)'!Z178/'Data (Layer 1)'!$AF$182*100</f>
        <v>0</v>
      </c>
      <c r="AA178" s="407">
        <f>'Data (Layer 1)'!AA178/'Data (Layer 1)'!$AF$182*100</f>
        <v>0</v>
      </c>
      <c r="AB178" s="412">
        <f>'Data (Layer 1)'!AB178/'Data (Layer 1)'!$AF$182*100</f>
        <v>0</v>
      </c>
      <c r="AC178" s="404">
        <f>'Data (Layer 1)'!AC178/'Data (Layer 1)'!$AF$182*100</f>
        <v>0</v>
      </c>
      <c r="AD178" s="404">
        <f>'Data (Layer 1)'!AD178/'Data (Layer 1)'!$AF$182*100</f>
        <v>0</v>
      </c>
      <c r="AE178" s="413">
        <f>'Data (Layer 1)'!AE178/'Data (Layer 1)'!$AF$182*100</f>
        <v>0</v>
      </c>
      <c r="AF178" s="414">
        <f>'Data (Layer 1)'!AF178/'Data (Layer 1)'!$AF$182*100</f>
        <v>12.789523862935336</v>
      </c>
      <c r="AH178" s="433"/>
      <c r="AI178" s="433"/>
      <c r="AJ178" s="433"/>
      <c r="AK178" s="433"/>
      <c r="AL178" s="433"/>
      <c r="AM178" s="433"/>
    </row>
    <row r="179" spans="1:39" x14ac:dyDescent="0.25">
      <c r="A179" s="77"/>
      <c r="B179" s="78"/>
      <c r="C179" s="100"/>
      <c r="D179" s="416"/>
      <c r="E179" s="417"/>
      <c r="F179" s="417"/>
      <c r="G179" s="418"/>
      <c r="H179" s="419"/>
      <c r="I179" s="420"/>
      <c r="J179" s="420"/>
      <c r="K179" s="420"/>
      <c r="L179" s="420"/>
      <c r="M179" s="422"/>
      <c r="N179" s="417"/>
      <c r="O179" s="417"/>
      <c r="P179" s="423"/>
      <c r="Q179" s="424"/>
      <c r="R179" s="425"/>
      <c r="S179" s="425"/>
      <c r="T179" s="426"/>
      <c r="U179" s="417"/>
      <c r="V179" s="425"/>
      <c r="W179" s="420"/>
      <c r="X179" s="420"/>
      <c r="Y179" s="420"/>
      <c r="Z179" s="420"/>
      <c r="AA179" s="420"/>
      <c r="AB179" s="426"/>
      <c r="AC179" s="417"/>
      <c r="AD179" s="417"/>
      <c r="AE179" s="427"/>
      <c r="AF179" s="428"/>
      <c r="AH179" s="433"/>
      <c r="AI179" s="433"/>
      <c r="AJ179" s="433"/>
      <c r="AK179" s="433"/>
      <c r="AL179" s="433"/>
      <c r="AM179" s="433"/>
    </row>
    <row r="180" spans="1:39" x14ac:dyDescent="0.25">
      <c r="A180" s="71" t="s">
        <v>142</v>
      </c>
      <c r="B180" s="72"/>
      <c r="C180" s="73" t="s">
        <v>202</v>
      </c>
      <c r="D180" s="403">
        <f>'Data (Layer 1)'!D180/'Data (Layer 1)'!$AF$182*100</f>
        <v>0</v>
      </c>
      <c r="E180" s="404">
        <f>'Data (Layer 1)'!E180/'Data (Layer 1)'!$AF$182*100</f>
        <v>3.6141551231002191</v>
      </c>
      <c r="F180" s="404">
        <f>'Data (Layer 1)'!F180/'Data (Layer 1)'!$AF$182*100</f>
        <v>0</v>
      </c>
      <c r="G180" s="405">
        <f>'Data (Layer 1)'!G180/'Data (Layer 1)'!$AF$182*100</f>
        <v>0</v>
      </c>
      <c r="H180" s="406">
        <f>'Data (Layer 1)'!H180/'Data (Layer 1)'!$AF$182*100</f>
        <v>0</v>
      </c>
      <c r="I180" s="407">
        <f>'Data (Layer 1)'!I180/'Data (Layer 1)'!$AF$182*100</f>
        <v>0</v>
      </c>
      <c r="J180" s="407">
        <f>'Data (Layer 1)'!J180/'Data (Layer 1)'!$AF$182*100</f>
        <v>0</v>
      </c>
      <c r="K180" s="407">
        <f>'Data (Layer 1)'!K180/'Data (Layer 1)'!$AF$182*100</f>
        <v>0</v>
      </c>
      <c r="L180" s="407">
        <f>'Data (Layer 1)'!L180/'Data (Layer 1)'!$AF$182*100</f>
        <v>0</v>
      </c>
      <c r="M180" s="408">
        <f>'Data (Layer 1)'!M180/'Data (Layer 1)'!$AF$182*100</f>
        <v>0</v>
      </c>
      <c r="N180" s="404">
        <f>'Data (Layer 1)'!N180/'Data (Layer 1)'!$AF$182*100</f>
        <v>0</v>
      </c>
      <c r="O180" s="404">
        <f>'Data (Layer 1)'!O180/'Data (Layer 1)'!$AF$182*100</f>
        <v>0</v>
      </c>
      <c r="P180" s="409">
        <f>'Data (Layer 1)'!P180/'Data (Layer 1)'!$AF$182*100</f>
        <v>3.6141551231002191</v>
      </c>
      <c r="Q180" s="410">
        <f>'Data (Layer 1)'!Q180/'Data (Layer 1)'!$AF$182*100</f>
        <v>0</v>
      </c>
      <c r="R180" s="411">
        <f>'Data (Layer 1)'!R180/'Data (Layer 1)'!$AF$182*100</f>
        <v>0</v>
      </c>
      <c r="S180" s="411">
        <f>'Data (Layer 1)'!S180/'Data (Layer 1)'!$AF$182*100</f>
        <v>0</v>
      </c>
      <c r="T180" s="412">
        <f>'Data (Layer 1)'!T180/'Data (Layer 1)'!$AF$182*100</f>
        <v>0</v>
      </c>
      <c r="U180" s="404">
        <f>'Data (Layer 1)'!U180/'Data (Layer 1)'!$AF$182*100</f>
        <v>0</v>
      </c>
      <c r="V180" s="411">
        <f>'Data (Layer 1)'!V180/'Data (Layer 1)'!$AF$182*100</f>
        <v>0</v>
      </c>
      <c r="W180" s="407">
        <f>'Data (Layer 1)'!W180/'Data (Layer 1)'!$AF$182*100</f>
        <v>0</v>
      </c>
      <c r="X180" s="407">
        <f>'Data (Layer 1)'!X180/'Data (Layer 1)'!$AF$182*100</f>
        <v>0</v>
      </c>
      <c r="Y180" s="407">
        <f>'Data (Layer 1)'!Y180/'Data (Layer 1)'!$AF$182*100</f>
        <v>0</v>
      </c>
      <c r="Z180" s="407">
        <f>'Data (Layer 1)'!Z180/'Data (Layer 1)'!$AF$182*100</f>
        <v>0</v>
      </c>
      <c r="AA180" s="407">
        <f>'Data (Layer 1)'!AA180/'Data (Layer 1)'!$AF$182*100</f>
        <v>0</v>
      </c>
      <c r="AB180" s="412">
        <f>'Data (Layer 1)'!AB180/'Data (Layer 1)'!$AF$182*100</f>
        <v>0</v>
      </c>
      <c r="AC180" s="404">
        <f>'Data (Layer 1)'!AC180/'Data (Layer 1)'!$AF$182*100</f>
        <v>0</v>
      </c>
      <c r="AD180" s="404">
        <f>'Data (Layer 1)'!AD180/'Data (Layer 1)'!$AF$182*100</f>
        <v>0</v>
      </c>
      <c r="AE180" s="413">
        <f>'Data (Layer 1)'!AE180/'Data (Layer 1)'!$AF$182*100</f>
        <v>0</v>
      </c>
      <c r="AF180" s="414">
        <f>'Data (Layer 1)'!AF180/'Data (Layer 1)'!$AF$182*100</f>
        <v>3.6141551231002191</v>
      </c>
      <c r="AH180" s="433"/>
      <c r="AI180" s="433"/>
      <c r="AJ180" s="433"/>
      <c r="AK180" s="433"/>
      <c r="AL180" s="433"/>
      <c r="AM180" s="433"/>
    </row>
    <row r="181" spans="1:39" ht="13.5" customHeight="1" x14ac:dyDescent="0.25">
      <c r="A181" s="77"/>
      <c r="B181" s="78"/>
      <c r="C181" s="79"/>
      <c r="D181" s="416"/>
      <c r="E181" s="417"/>
      <c r="F181" s="417"/>
      <c r="G181" s="418"/>
      <c r="H181" s="419"/>
      <c r="I181" s="420"/>
      <c r="J181" s="420"/>
      <c r="K181" s="420"/>
      <c r="L181" s="421"/>
      <c r="M181" s="422"/>
      <c r="N181" s="417"/>
      <c r="O181" s="417"/>
      <c r="P181" s="423"/>
      <c r="Q181" s="424"/>
      <c r="R181" s="425"/>
      <c r="S181" s="425"/>
      <c r="T181" s="426"/>
      <c r="U181" s="417"/>
      <c r="V181" s="425"/>
      <c r="W181" s="420"/>
      <c r="X181" s="420"/>
      <c r="Y181" s="420"/>
      <c r="Z181" s="420"/>
      <c r="AA181" s="420"/>
      <c r="AB181" s="426"/>
      <c r="AC181" s="417"/>
      <c r="AD181" s="417"/>
      <c r="AE181" s="427"/>
      <c r="AF181" s="428"/>
      <c r="AH181" s="433"/>
      <c r="AI181" s="433"/>
      <c r="AJ181" s="433"/>
      <c r="AK181" s="433"/>
      <c r="AL181" s="433"/>
      <c r="AM181" s="433"/>
    </row>
    <row r="182" spans="1:39" ht="19.5" customHeight="1" x14ac:dyDescent="0.25">
      <c r="A182" s="102" t="s">
        <v>97</v>
      </c>
      <c r="B182" s="103"/>
      <c r="C182" s="139"/>
      <c r="D182" s="476">
        <f>'Data (Layer 1)'!D182/'Data (Layer 1)'!$AF$182*100</f>
        <v>0</v>
      </c>
      <c r="E182" s="477">
        <f>'Data (Layer 1)'!E182/'Data (Layer 1)'!$AF$182*100</f>
        <v>63.005664292524258</v>
      </c>
      <c r="F182" s="477">
        <f>'Data (Layer 1)'!F182/'Data (Layer 1)'!$AF$182*100</f>
        <v>0</v>
      </c>
      <c r="G182" s="478">
        <f>'Data (Layer 1)'!G182/'Data (Layer 1)'!$AF$182*100</f>
        <v>0</v>
      </c>
      <c r="H182" s="479">
        <f>'Data (Layer 1)'!H182/'Data (Layer 1)'!$AF$182*100</f>
        <v>0</v>
      </c>
      <c r="I182" s="480">
        <f>'Data (Layer 1)'!I182/'Data (Layer 1)'!$AF$182*100</f>
        <v>3.0434636307554261</v>
      </c>
      <c r="J182" s="480">
        <f>'Data (Layer 1)'!J182/'Data (Layer 1)'!$AF$182*100</f>
        <v>0</v>
      </c>
      <c r="K182" s="480">
        <f>'Data (Layer 1)'!K182/'Data (Layer 1)'!$AF$182*100</f>
        <v>0</v>
      </c>
      <c r="L182" s="480">
        <f>'Data (Layer 1)'!L182/'Data (Layer 1)'!$AF$182*100</f>
        <v>0.35937412371712185</v>
      </c>
      <c r="M182" s="481">
        <f>'Data (Layer 1)'!M182/'Data (Layer 1)'!$AF$182*100</f>
        <v>0.80836744994672205</v>
      </c>
      <c r="N182" s="477">
        <f>'Data (Layer 1)'!N182/'Data (Layer 1)'!$AF$182*100</f>
        <v>4.2112052044192696</v>
      </c>
      <c r="O182" s="477">
        <f>'Data (Layer 1)'!O182/'Data (Layer 1)'!$AF$182*100</f>
        <v>0</v>
      </c>
      <c r="P182" s="482">
        <f>'Data (Layer 1)'!P182/'Data (Layer 1)'!$AF$182*100</f>
        <v>67.216869496943517</v>
      </c>
      <c r="Q182" s="483">
        <f>'Data (Layer 1)'!Q182/'Data (Layer 1)'!$AF$182*100</f>
        <v>0</v>
      </c>
      <c r="R182" s="484">
        <f>'Data (Layer 1)'!R182/'Data (Layer 1)'!$AF$182*100</f>
        <v>4.4865683360439685E-3</v>
      </c>
      <c r="S182" s="484">
        <f>'Data (Layer 1)'!S182/'Data (Layer 1)'!$AF$182*100</f>
        <v>0.14009309629297292</v>
      </c>
      <c r="T182" s="485">
        <f>'Data (Layer 1)'!T182/'Data (Layer 1)'!$AF$182*100</f>
        <v>-8.042173742358813E-2</v>
      </c>
      <c r="U182" s="477">
        <f>'Data (Layer 1)'!U182/'Data (Layer 1)'!$AF$182*100</f>
        <v>6.4157927205428747E-2</v>
      </c>
      <c r="V182" s="484">
        <f>'Data (Layer 1)'!V182/'Data (Layer 1)'!$AF$182*100</f>
        <v>0.41242779429084181</v>
      </c>
      <c r="W182" s="480">
        <f>'Data (Layer 1)'!W182/'Data (Layer 1)'!$AF$182*100</f>
        <v>0.49587796534125955</v>
      </c>
      <c r="X182" s="480">
        <f>'Data (Layer 1)'!X182/'Data (Layer 1)'!$AF$182*100</f>
        <v>0.10296674331220906</v>
      </c>
      <c r="Y182" s="480">
        <f>'Data (Layer 1)'!Y182/'Data (Layer 1)'!$AF$182*100</f>
        <v>0</v>
      </c>
      <c r="Z182" s="480">
        <f>'Data (Layer 1)'!Z182/'Data (Layer 1)'!$AF$182*100</f>
        <v>0</v>
      </c>
      <c r="AA182" s="480">
        <f>'Data (Layer 1)'!AA182/'Data (Layer 1)'!$AF$182*100</f>
        <v>7.5374348045538664E-2</v>
      </c>
      <c r="AB182" s="485">
        <f>'Data (Layer 1)'!AB182/'Data (Layer 1)'!$AF$182*100</f>
        <v>0.71291570859738662</v>
      </c>
      <c r="AC182" s="477">
        <f>'Data (Layer 1)'!AC182/'Data (Layer 1)'!$AF$182*100</f>
        <v>1.7995625595872355</v>
      </c>
      <c r="AD182" s="477">
        <f>'Data (Layer 1)'!AD182/'Data (Layer 1)'!$AF$182*100</f>
        <v>30.919410016263811</v>
      </c>
      <c r="AE182" s="486">
        <f>'Data (Layer 1)'!AE182/'Data (Layer 1)'!$AF$182*100</f>
        <v>32.783130503056476</v>
      </c>
      <c r="AF182" s="487">
        <f>'Data (Layer 1)'!AF182/'Data (Layer 1)'!$AF$182*100</f>
        <v>100</v>
      </c>
      <c r="AH182" s="488"/>
      <c r="AI182" s="489"/>
      <c r="AJ182" s="489"/>
      <c r="AK182" s="489"/>
      <c r="AL182" s="489"/>
      <c r="AM182" s="489"/>
    </row>
    <row r="183" spans="1:39" ht="13.5" customHeight="1" x14ac:dyDescent="0.25">
      <c r="A183" s="108"/>
      <c r="B183" s="140"/>
      <c r="C183" s="141"/>
      <c r="D183" s="371"/>
      <c r="E183" s="372"/>
      <c r="F183" s="372"/>
      <c r="G183" s="373"/>
      <c r="H183" s="374"/>
      <c r="I183" s="375"/>
      <c r="J183" s="375"/>
      <c r="K183" s="375"/>
      <c r="L183" s="376"/>
      <c r="M183" s="377"/>
      <c r="N183" s="372"/>
      <c r="O183" s="372"/>
      <c r="P183" s="378"/>
      <c r="Q183" s="379"/>
      <c r="R183" s="380"/>
      <c r="S183" s="380"/>
      <c r="T183" s="382"/>
      <c r="U183" s="383"/>
      <c r="V183" s="380"/>
      <c r="W183" s="384"/>
      <c r="X183" s="384"/>
      <c r="Y183" s="384"/>
      <c r="Z183" s="384"/>
      <c r="AA183" s="384"/>
      <c r="AB183" s="382"/>
      <c r="AC183" s="383"/>
      <c r="AD183" s="383"/>
      <c r="AE183" s="490"/>
      <c r="AF183" s="517"/>
      <c r="AH183" s="433"/>
      <c r="AI183" s="433"/>
      <c r="AJ183" s="433"/>
      <c r="AK183" s="433"/>
      <c r="AL183" s="433"/>
      <c r="AM183" s="433"/>
    </row>
    <row r="184" spans="1:39" ht="18" customHeight="1" x14ac:dyDescent="0.25">
      <c r="A184" s="142" t="s">
        <v>143</v>
      </c>
      <c r="B184" s="143"/>
      <c r="C184" s="144"/>
      <c r="D184" s="387"/>
      <c r="E184" s="388"/>
      <c r="F184" s="388"/>
      <c r="G184" s="389"/>
      <c r="H184" s="390"/>
      <c r="I184" s="391"/>
      <c r="J184" s="391"/>
      <c r="K184" s="391"/>
      <c r="L184" s="392"/>
      <c r="M184" s="393"/>
      <c r="N184" s="388"/>
      <c r="O184" s="388"/>
      <c r="P184" s="394"/>
      <c r="Q184" s="395"/>
      <c r="R184" s="396"/>
      <c r="S184" s="396"/>
      <c r="T184" s="398"/>
      <c r="U184" s="399"/>
      <c r="V184" s="396"/>
      <c r="W184" s="400"/>
      <c r="X184" s="400"/>
      <c r="Y184" s="400"/>
      <c r="Z184" s="400"/>
      <c r="AA184" s="400"/>
      <c r="AB184" s="398"/>
      <c r="AC184" s="399"/>
      <c r="AD184" s="399"/>
      <c r="AE184" s="401"/>
      <c r="AF184" s="428"/>
      <c r="AH184" s="433"/>
      <c r="AI184" s="433"/>
      <c r="AJ184" s="433"/>
      <c r="AK184" s="433"/>
      <c r="AL184" s="433"/>
      <c r="AM184" s="433"/>
    </row>
    <row r="185" spans="1:39" x14ac:dyDescent="0.25">
      <c r="A185" s="113"/>
      <c r="B185" s="143"/>
      <c r="C185" s="144"/>
      <c r="D185" s="387"/>
      <c r="E185" s="388"/>
      <c r="F185" s="388"/>
      <c r="G185" s="389"/>
      <c r="H185" s="390"/>
      <c r="I185" s="391"/>
      <c r="J185" s="391"/>
      <c r="K185" s="391"/>
      <c r="L185" s="392"/>
      <c r="M185" s="393"/>
      <c r="N185" s="388"/>
      <c r="O185" s="388"/>
      <c r="P185" s="394"/>
      <c r="Q185" s="395"/>
      <c r="R185" s="396"/>
      <c r="S185" s="396"/>
      <c r="T185" s="398"/>
      <c r="U185" s="399"/>
      <c r="V185" s="396"/>
      <c r="W185" s="400"/>
      <c r="X185" s="400"/>
      <c r="Y185" s="400"/>
      <c r="Z185" s="400"/>
      <c r="AA185" s="400"/>
      <c r="AB185" s="398"/>
      <c r="AC185" s="399"/>
      <c r="AD185" s="399"/>
      <c r="AE185" s="401"/>
      <c r="AF185" s="428"/>
      <c r="AH185" s="433"/>
      <c r="AI185" s="433"/>
      <c r="AJ185" s="433"/>
      <c r="AK185" s="433"/>
      <c r="AL185" s="433"/>
      <c r="AM185" s="433"/>
    </row>
    <row r="186" spans="1:39" x14ac:dyDescent="0.25">
      <c r="A186" s="71" t="s">
        <v>144</v>
      </c>
      <c r="B186" s="72"/>
      <c r="C186" s="73" t="s">
        <v>202</v>
      </c>
      <c r="D186" s="403">
        <f>'Data (Layer 1)'!D186/'Data (Layer 1)'!$AF$206*100</f>
        <v>0</v>
      </c>
      <c r="E186" s="404">
        <f>'Data (Layer 1)'!E186/'Data (Layer 1)'!$AF$206*100</f>
        <v>0.29555307322003244</v>
      </c>
      <c r="F186" s="404">
        <f>'Data (Layer 1)'!F186/'Data (Layer 1)'!$AF$206*100</f>
        <v>0</v>
      </c>
      <c r="G186" s="405">
        <f>'Data (Layer 1)'!G186/'Data (Layer 1)'!$AF$206*100</f>
        <v>0</v>
      </c>
      <c r="H186" s="406">
        <f>'Data (Layer 1)'!H186/'Data (Layer 1)'!$AF$206*100</f>
        <v>0</v>
      </c>
      <c r="I186" s="407">
        <f>'Data (Layer 1)'!I186/'Data (Layer 1)'!$AF$206*100</f>
        <v>0</v>
      </c>
      <c r="J186" s="407">
        <f>'Data (Layer 1)'!J186/'Data (Layer 1)'!$AF$206*100</f>
        <v>0</v>
      </c>
      <c r="K186" s="407">
        <f>'Data (Layer 1)'!K186/'Data (Layer 1)'!$AF$206*100</f>
        <v>0</v>
      </c>
      <c r="L186" s="407">
        <f>'Data (Layer 1)'!L186/'Data (Layer 1)'!$AF$206*100</f>
        <v>0</v>
      </c>
      <c r="M186" s="408">
        <f>'Data (Layer 1)'!M186/'Data (Layer 1)'!$AF$206*100</f>
        <v>6.3720666329778283E-2</v>
      </c>
      <c r="N186" s="404">
        <f>'Data (Layer 1)'!N186/'Data (Layer 1)'!$AF$206*100</f>
        <v>6.3720666329778283E-2</v>
      </c>
      <c r="O186" s="404">
        <f>'Data (Layer 1)'!O186/'Data (Layer 1)'!$AF$206*100</f>
        <v>0</v>
      </c>
      <c r="P186" s="409">
        <f>'Data (Layer 1)'!P186/'Data (Layer 1)'!$AF$206*100</f>
        <v>0.35927373954981073</v>
      </c>
      <c r="Q186" s="410">
        <f>'Data (Layer 1)'!Q186/'Data (Layer 1)'!$AF$206*100</f>
        <v>0</v>
      </c>
      <c r="R186" s="411">
        <f>'Data (Layer 1)'!R186/'Data (Layer 1)'!$AF$206*100</f>
        <v>0</v>
      </c>
      <c r="S186" s="411">
        <f>'Data (Layer 1)'!S186/'Data (Layer 1)'!$AF$206*100</f>
        <v>0</v>
      </c>
      <c r="T186" s="412">
        <f>'Data (Layer 1)'!T186/'Data (Layer 1)'!$AF$206*100</f>
        <v>0</v>
      </c>
      <c r="U186" s="404">
        <f>'Data (Layer 1)'!U186/'Data (Layer 1)'!$AF$206*100</f>
        <v>0</v>
      </c>
      <c r="V186" s="411">
        <f>'Data (Layer 1)'!V186/'Data (Layer 1)'!$AF$206*100</f>
        <v>0</v>
      </c>
      <c r="W186" s="407">
        <f>'Data (Layer 1)'!W186/'Data (Layer 1)'!$AF$206*100</f>
        <v>0</v>
      </c>
      <c r="X186" s="407">
        <f>'Data (Layer 1)'!X186/'Data (Layer 1)'!$AF$206*100</f>
        <v>0</v>
      </c>
      <c r="Y186" s="407">
        <f>'Data (Layer 1)'!Y186/'Data (Layer 1)'!$AF$206*100</f>
        <v>0</v>
      </c>
      <c r="Z186" s="407">
        <f>'Data (Layer 1)'!Z186/'Data (Layer 1)'!$AF$206*100</f>
        <v>0</v>
      </c>
      <c r="AA186" s="407">
        <f>'Data (Layer 1)'!AA186/'Data (Layer 1)'!$AF$206*100</f>
        <v>0</v>
      </c>
      <c r="AB186" s="412">
        <f>'Data (Layer 1)'!AB186/'Data (Layer 1)'!$AF$206*100</f>
        <v>0</v>
      </c>
      <c r="AC186" s="404">
        <f>'Data (Layer 1)'!AC186/'Data (Layer 1)'!$AF$206*100</f>
        <v>0</v>
      </c>
      <c r="AD186" s="404">
        <f>'Data (Layer 1)'!AD186/'Data (Layer 1)'!$AF$206*100</f>
        <v>0</v>
      </c>
      <c r="AE186" s="413">
        <f>'Data (Layer 1)'!AE186/'Data (Layer 1)'!$AF$206*100</f>
        <v>0</v>
      </c>
      <c r="AF186" s="414">
        <f>'Data (Layer 1)'!AF186/'Data (Layer 1)'!$AF$206*100</f>
        <v>0.35927373954981073</v>
      </c>
      <c r="AH186" s="518"/>
      <c r="AI186" s="518"/>
      <c r="AJ186" s="518"/>
      <c r="AK186" s="518"/>
      <c r="AL186" s="518"/>
      <c r="AM186" s="518"/>
    </row>
    <row r="187" spans="1:39" x14ac:dyDescent="0.25">
      <c r="A187" s="77"/>
      <c r="B187" s="78"/>
      <c r="C187" s="100"/>
      <c r="D187" s="416"/>
      <c r="E187" s="417"/>
      <c r="F187" s="417"/>
      <c r="G187" s="418"/>
      <c r="H187" s="419"/>
      <c r="I187" s="420"/>
      <c r="J187" s="420"/>
      <c r="K187" s="420"/>
      <c r="L187" s="421"/>
      <c r="M187" s="422"/>
      <c r="N187" s="417"/>
      <c r="O187" s="417"/>
      <c r="P187" s="423"/>
      <c r="Q187" s="424"/>
      <c r="R187" s="425"/>
      <c r="S187" s="425"/>
      <c r="T187" s="426"/>
      <c r="U187" s="417"/>
      <c r="V187" s="425"/>
      <c r="W187" s="420"/>
      <c r="X187" s="420"/>
      <c r="Y187" s="420"/>
      <c r="Z187" s="420"/>
      <c r="AA187" s="420"/>
      <c r="AB187" s="426"/>
      <c r="AC187" s="417"/>
      <c r="AD187" s="417"/>
      <c r="AE187" s="427"/>
      <c r="AF187" s="428"/>
      <c r="AH187" s="518"/>
      <c r="AI187" s="518"/>
      <c r="AJ187" s="518"/>
      <c r="AK187" s="518"/>
      <c r="AL187" s="518"/>
      <c r="AM187" s="518"/>
    </row>
    <row r="188" spans="1:39" x14ac:dyDescent="0.25">
      <c r="A188" s="71" t="s">
        <v>145</v>
      </c>
      <c r="B188" s="72"/>
      <c r="C188" s="73" t="s">
        <v>202</v>
      </c>
      <c r="D188" s="403">
        <f>'Data (Layer 1)'!D188/'Data (Layer 1)'!$AF$206*100</f>
        <v>0</v>
      </c>
      <c r="E188" s="404">
        <f>'Data (Layer 1)'!E188/'Data (Layer 1)'!$AF$206*100</f>
        <v>1.3435641018821423</v>
      </c>
      <c r="F188" s="404">
        <f>'Data (Layer 1)'!F188/'Data (Layer 1)'!$AF$206*100</f>
        <v>0</v>
      </c>
      <c r="G188" s="405">
        <f>'Data (Layer 1)'!G188/'Data (Layer 1)'!$AF$206*100</f>
        <v>0</v>
      </c>
      <c r="H188" s="406">
        <f>'Data (Layer 1)'!H188/'Data (Layer 1)'!$AF$206*100</f>
        <v>0</v>
      </c>
      <c r="I188" s="407">
        <f>'Data (Layer 1)'!I188/'Data (Layer 1)'!$AF$206*100</f>
        <v>0</v>
      </c>
      <c r="J188" s="407">
        <f>'Data (Layer 1)'!J188/'Data (Layer 1)'!$AF$206*100</f>
        <v>0</v>
      </c>
      <c r="K188" s="407">
        <f>'Data (Layer 1)'!K188/'Data (Layer 1)'!$AF$206*100</f>
        <v>0</v>
      </c>
      <c r="L188" s="407">
        <f>'Data (Layer 1)'!L188/'Data (Layer 1)'!$AF$206*100</f>
        <v>0</v>
      </c>
      <c r="M188" s="408">
        <f>'Data (Layer 1)'!M188/'Data (Layer 1)'!$AF$206*100</f>
        <v>1.1635947764568206E-2</v>
      </c>
      <c r="N188" s="404">
        <f>'Data (Layer 1)'!N188/'Data (Layer 1)'!$AF$206*100</f>
        <v>1.1635947764568206E-2</v>
      </c>
      <c r="O188" s="404">
        <f>'Data (Layer 1)'!O188/'Data (Layer 1)'!$AF$206*100</f>
        <v>0</v>
      </c>
      <c r="P188" s="409">
        <f>'Data (Layer 1)'!P188/'Data (Layer 1)'!$AF$206*100</f>
        <v>1.3552000496467105</v>
      </c>
      <c r="Q188" s="410">
        <f>'Data (Layer 1)'!Q188/'Data (Layer 1)'!$AF$206*100</f>
        <v>0</v>
      </c>
      <c r="R188" s="411">
        <f>'Data (Layer 1)'!R188/'Data (Layer 1)'!$AF$206*100</f>
        <v>0</v>
      </c>
      <c r="S188" s="411">
        <f>'Data (Layer 1)'!S188/'Data (Layer 1)'!$AF$206*100</f>
        <v>0</v>
      </c>
      <c r="T188" s="412">
        <f>'Data (Layer 1)'!T188/'Data (Layer 1)'!$AF$206*100</f>
        <v>0</v>
      </c>
      <c r="U188" s="404">
        <f>'Data (Layer 1)'!U188/'Data (Layer 1)'!$AF$206*100</f>
        <v>0</v>
      </c>
      <c r="V188" s="411">
        <f>'Data (Layer 1)'!V188/'Data (Layer 1)'!$AF$206*100</f>
        <v>0</v>
      </c>
      <c r="W188" s="407">
        <f>'Data (Layer 1)'!W188/'Data (Layer 1)'!$AF$206*100</f>
        <v>0</v>
      </c>
      <c r="X188" s="407">
        <f>'Data (Layer 1)'!X188/'Data (Layer 1)'!$AF$206*100</f>
        <v>0</v>
      </c>
      <c r="Y188" s="407">
        <f>'Data (Layer 1)'!Y188/'Data (Layer 1)'!$AF$206*100</f>
        <v>0</v>
      </c>
      <c r="Z188" s="407">
        <f>'Data (Layer 1)'!Z188/'Data (Layer 1)'!$AF$206*100</f>
        <v>0</v>
      </c>
      <c r="AA188" s="407">
        <f>'Data (Layer 1)'!AA188/'Data (Layer 1)'!$AF$206*100</f>
        <v>0</v>
      </c>
      <c r="AB188" s="412">
        <f>'Data (Layer 1)'!AB188/'Data (Layer 1)'!$AF$206*100</f>
        <v>0</v>
      </c>
      <c r="AC188" s="404">
        <f>'Data (Layer 1)'!AC188/'Data (Layer 1)'!$AF$206*100</f>
        <v>0</v>
      </c>
      <c r="AD188" s="404">
        <f>'Data (Layer 1)'!AD188/'Data (Layer 1)'!$AF$206*100</f>
        <v>0</v>
      </c>
      <c r="AE188" s="413">
        <f>'Data (Layer 1)'!AE188/'Data (Layer 1)'!$AF$206*100</f>
        <v>0</v>
      </c>
      <c r="AF188" s="414">
        <f>'Data (Layer 1)'!AF188/'Data (Layer 1)'!$AF$206*100</f>
        <v>1.3552000496467105</v>
      </c>
      <c r="AH188" s="518"/>
      <c r="AI188" s="518"/>
      <c r="AJ188" s="518"/>
      <c r="AK188" s="518"/>
      <c r="AL188" s="518"/>
      <c r="AM188" s="518"/>
    </row>
    <row r="189" spans="1:39" x14ac:dyDescent="0.25">
      <c r="A189" s="77"/>
      <c r="B189" s="78"/>
      <c r="C189" s="100"/>
      <c r="D189" s="416"/>
      <c r="E189" s="417"/>
      <c r="F189" s="417"/>
      <c r="G189" s="418"/>
      <c r="H189" s="419"/>
      <c r="I189" s="420"/>
      <c r="J189" s="420"/>
      <c r="K189" s="420"/>
      <c r="L189" s="420"/>
      <c r="M189" s="422"/>
      <c r="N189" s="417"/>
      <c r="O189" s="417"/>
      <c r="P189" s="423"/>
      <c r="Q189" s="424"/>
      <c r="R189" s="425"/>
      <c r="S189" s="425"/>
      <c r="T189" s="426"/>
      <c r="U189" s="417"/>
      <c r="V189" s="425"/>
      <c r="W189" s="420"/>
      <c r="X189" s="420"/>
      <c r="Y189" s="420"/>
      <c r="Z189" s="420"/>
      <c r="AA189" s="420"/>
      <c r="AB189" s="426"/>
      <c r="AC189" s="417"/>
      <c r="AD189" s="417"/>
      <c r="AE189" s="427"/>
      <c r="AF189" s="428"/>
      <c r="AH189" s="518"/>
      <c r="AI189" s="518"/>
      <c r="AJ189" s="518"/>
      <c r="AK189" s="518"/>
      <c r="AL189" s="518"/>
      <c r="AM189" s="518"/>
    </row>
    <row r="190" spans="1:39" x14ac:dyDescent="0.25">
      <c r="A190" s="145" t="s">
        <v>146</v>
      </c>
      <c r="B190" s="72"/>
      <c r="C190" s="73" t="s">
        <v>202</v>
      </c>
      <c r="D190" s="403">
        <f>'Data (Layer 1)'!D190/'Data (Layer 1)'!$AF$206*100</f>
        <v>0</v>
      </c>
      <c r="E190" s="404">
        <f>'Data (Layer 1)'!E190/'Data (Layer 1)'!$AF$206*100</f>
        <v>0.41623447432112559</v>
      </c>
      <c r="F190" s="404">
        <f>'Data (Layer 1)'!F190/'Data (Layer 1)'!$AF$206*100</f>
        <v>0</v>
      </c>
      <c r="G190" s="405">
        <f>'Data (Layer 1)'!G190/'Data (Layer 1)'!$AF$206*100</f>
        <v>0</v>
      </c>
      <c r="H190" s="406">
        <f>'Data (Layer 1)'!H190/'Data (Layer 1)'!$AF$206*100</f>
        <v>0</v>
      </c>
      <c r="I190" s="407">
        <f>'Data (Layer 1)'!I190/'Data (Layer 1)'!$AF$206*100</f>
        <v>0</v>
      </c>
      <c r="J190" s="407">
        <f>'Data (Layer 1)'!J190/'Data (Layer 1)'!$AF$206*100</f>
        <v>0</v>
      </c>
      <c r="K190" s="407">
        <f>'Data (Layer 1)'!K190/'Data (Layer 1)'!$AF$206*100</f>
        <v>0</v>
      </c>
      <c r="L190" s="407">
        <f>'Data (Layer 1)'!L190/'Data (Layer 1)'!$AF$206*100</f>
        <v>0</v>
      </c>
      <c r="M190" s="408">
        <f>'Data (Layer 1)'!M190/'Data (Layer 1)'!$AF$206*100</f>
        <v>0</v>
      </c>
      <c r="N190" s="404">
        <f>'Data (Layer 1)'!N190/'Data (Layer 1)'!$AF$206*100</f>
        <v>0</v>
      </c>
      <c r="O190" s="404">
        <f>'Data (Layer 1)'!O190/'Data (Layer 1)'!$AF$206*100</f>
        <v>0</v>
      </c>
      <c r="P190" s="409">
        <f>'Data (Layer 1)'!P190/'Data (Layer 1)'!$AF$206*100</f>
        <v>0.41623447432112559</v>
      </c>
      <c r="Q190" s="410">
        <f>'Data (Layer 1)'!Q190/'Data (Layer 1)'!$AF$206*100</f>
        <v>0</v>
      </c>
      <c r="R190" s="411">
        <f>'Data (Layer 1)'!R190/'Data (Layer 1)'!$AF$206*100</f>
        <v>0</v>
      </c>
      <c r="S190" s="411">
        <f>'Data (Layer 1)'!S190/'Data (Layer 1)'!$AF$206*100</f>
        <v>0</v>
      </c>
      <c r="T190" s="412">
        <f>'Data (Layer 1)'!T190/'Data (Layer 1)'!$AF$206*100</f>
        <v>0</v>
      </c>
      <c r="U190" s="404">
        <f>'Data (Layer 1)'!U190/'Data (Layer 1)'!$AF$206*100</f>
        <v>0</v>
      </c>
      <c r="V190" s="411">
        <f>'Data (Layer 1)'!V190/'Data (Layer 1)'!$AF$206*100</f>
        <v>0</v>
      </c>
      <c r="W190" s="407">
        <f>'Data (Layer 1)'!W190/'Data (Layer 1)'!$AF$206*100</f>
        <v>0</v>
      </c>
      <c r="X190" s="407">
        <f>'Data (Layer 1)'!X190/'Data (Layer 1)'!$AF$206*100</f>
        <v>0</v>
      </c>
      <c r="Y190" s="407">
        <f>'Data (Layer 1)'!Y190/'Data (Layer 1)'!$AF$206*100</f>
        <v>0</v>
      </c>
      <c r="Z190" s="407">
        <f>'Data (Layer 1)'!Z190/'Data (Layer 1)'!$AF$206*100</f>
        <v>0</v>
      </c>
      <c r="AA190" s="407">
        <f>'Data (Layer 1)'!AA190/'Data (Layer 1)'!$AF$206*100</f>
        <v>0</v>
      </c>
      <c r="AB190" s="412">
        <f>'Data (Layer 1)'!AB190/'Data (Layer 1)'!$AF$206*100</f>
        <v>0</v>
      </c>
      <c r="AC190" s="404">
        <f>'Data (Layer 1)'!AC190/'Data (Layer 1)'!$AF$206*100</f>
        <v>0</v>
      </c>
      <c r="AD190" s="404">
        <f>'Data (Layer 1)'!AD190/'Data (Layer 1)'!$AF$206*100</f>
        <v>0</v>
      </c>
      <c r="AE190" s="413">
        <f>'Data (Layer 1)'!AE190/'Data (Layer 1)'!$AF$206*100</f>
        <v>0</v>
      </c>
      <c r="AF190" s="414">
        <f>'Data (Layer 1)'!AF190/'Data (Layer 1)'!$AF$206*100</f>
        <v>0.41623447432112559</v>
      </c>
      <c r="AH190" s="518"/>
      <c r="AI190" s="518"/>
      <c r="AJ190" s="518"/>
      <c r="AK190" s="518"/>
      <c r="AL190" s="518"/>
      <c r="AM190" s="518"/>
    </row>
    <row r="191" spans="1:39" x14ac:dyDescent="0.25">
      <c r="A191" s="146"/>
      <c r="B191" s="78"/>
      <c r="C191" s="100"/>
      <c r="D191" s="416"/>
      <c r="E191" s="417"/>
      <c r="F191" s="417"/>
      <c r="G191" s="418"/>
      <c r="H191" s="419"/>
      <c r="I191" s="420"/>
      <c r="J191" s="420"/>
      <c r="K191" s="420"/>
      <c r="L191" s="420"/>
      <c r="M191" s="422"/>
      <c r="N191" s="417"/>
      <c r="O191" s="417"/>
      <c r="P191" s="423"/>
      <c r="Q191" s="424"/>
      <c r="R191" s="425"/>
      <c r="S191" s="425"/>
      <c r="T191" s="426"/>
      <c r="U191" s="417"/>
      <c r="V191" s="425"/>
      <c r="W191" s="420"/>
      <c r="X191" s="420"/>
      <c r="Y191" s="420"/>
      <c r="Z191" s="420"/>
      <c r="AA191" s="420"/>
      <c r="AB191" s="426"/>
      <c r="AC191" s="417"/>
      <c r="AD191" s="417"/>
      <c r="AE191" s="427"/>
      <c r="AF191" s="428"/>
      <c r="AH191" s="518"/>
      <c r="AI191" s="518"/>
      <c r="AJ191" s="518"/>
      <c r="AK191" s="518"/>
      <c r="AL191" s="518"/>
      <c r="AM191" s="518"/>
    </row>
    <row r="192" spans="1:39" x14ac:dyDescent="0.25">
      <c r="A192" s="71" t="s">
        <v>147</v>
      </c>
      <c r="B192" s="72"/>
      <c r="C192" s="73" t="s">
        <v>202</v>
      </c>
      <c r="D192" s="403">
        <f>'Data (Layer 1)'!D192/'Data (Layer 1)'!$AF$206*100</f>
        <v>0</v>
      </c>
      <c r="E192" s="404">
        <f>'Data (Layer 1)'!E192/'Data (Layer 1)'!$AF$206*100</f>
        <v>0.18983217638766989</v>
      </c>
      <c r="F192" s="404">
        <f>'Data (Layer 1)'!F192/'Data (Layer 1)'!$AF$206*100</f>
        <v>0</v>
      </c>
      <c r="G192" s="405">
        <f>'Data (Layer 1)'!G192/'Data (Layer 1)'!$AF$206*100</f>
        <v>0</v>
      </c>
      <c r="H192" s="406">
        <f>'Data (Layer 1)'!H192/'Data (Layer 1)'!$AF$206*100</f>
        <v>0</v>
      </c>
      <c r="I192" s="407">
        <f>'Data (Layer 1)'!I192/'Data (Layer 1)'!$AF$206*100</f>
        <v>0</v>
      </c>
      <c r="J192" s="407">
        <f>'Data (Layer 1)'!J192/'Data (Layer 1)'!$AF$206*100</f>
        <v>0</v>
      </c>
      <c r="K192" s="407">
        <f>'Data (Layer 1)'!K192/'Data (Layer 1)'!$AF$206*100</f>
        <v>0</v>
      </c>
      <c r="L192" s="407">
        <f>'Data (Layer 1)'!L192/'Data (Layer 1)'!$AF$206*100</f>
        <v>0</v>
      </c>
      <c r="M192" s="408">
        <f>'Data (Layer 1)'!M192/'Data (Layer 1)'!$AF$206*100</f>
        <v>0</v>
      </c>
      <c r="N192" s="404">
        <f>'Data (Layer 1)'!N192/'Data (Layer 1)'!$AF$206*100</f>
        <v>0</v>
      </c>
      <c r="O192" s="404">
        <f>'Data (Layer 1)'!O192/'Data (Layer 1)'!$AF$206*100</f>
        <v>0</v>
      </c>
      <c r="P192" s="409">
        <f>'Data (Layer 1)'!P192/'Data (Layer 1)'!$AF$206*100</f>
        <v>0.18983217638766989</v>
      </c>
      <c r="Q192" s="410">
        <f>'Data (Layer 1)'!Q192/'Data (Layer 1)'!$AF$206*100</f>
        <v>0</v>
      </c>
      <c r="R192" s="411">
        <f>'Data (Layer 1)'!R192/'Data (Layer 1)'!$AF$206*100</f>
        <v>0</v>
      </c>
      <c r="S192" s="411">
        <f>'Data (Layer 1)'!S192/'Data (Layer 1)'!$AF$206*100</f>
        <v>0</v>
      </c>
      <c r="T192" s="412">
        <f>'Data (Layer 1)'!T192/'Data (Layer 1)'!$AF$206*100</f>
        <v>0</v>
      </c>
      <c r="U192" s="404">
        <f>'Data (Layer 1)'!U192/'Data (Layer 1)'!$AF$206*100</f>
        <v>0</v>
      </c>
      <c r="V192" s="411">
        <f>'Data (Layer 1)'!V192/'Data (Layer 1)'!$AF$206*100</f>
        <v>0</v>
      </c>
      <c r="W192" s="407">
        <f>'Data (Layer 1)'!W192/'Data (Layer 1)'!$AF$206*100</f>
        <v>0</v>
      </c>
      <c r="X192" s="407">
        <f>'Data (Layer 1)'!X192/'Data (Layer 1)'!$AF$206*100</f>
        <v>0</v>
      </c>
      <c r="Y192" s="407">
        <f>'Data (Layer 1)'!Y192/'Data (Layer 1)'!$AF$206*100</f>
        <v>0</v>
      </c>
      <c r="Z192" s="407">
        <f>'Data (Layer 1)'!Z192/'Data (Layer 1)'!$AF$206*100</f>
        <v>0</v>
      </c>
      <c r="AA192" s="407">
        <f>'Data (Layer 1)'!AA192/'Data (Layer 1)'!$AF$206*100</f>
        <v>0</v>
      </c>
      <c r="AB192" s="412">
        <f>'Data (Layer 1)'!AB192/'Data (Layer 1)'!$AF$206*100</f>
        <v>0</v>
      </c>
      <c r="AC192" s="404">
        <f>'Data (Layer 1)'!AC192/'Data (Layer 1)'!$AF$206*100</f>
        <v>0</v>
      </c>
      <c r="AD192" s="404">
        <f>'Data (Layer 1)'!AD192/'Data (Layer 1)'!$AF$206*100</f>
        <v>0</v>
      </c>
      <c r="AE192" s="413">
        <f>'Data (Layer 1)'!AE192/'Data (Layer 1)'!$AF$206*100</f>
        <v>0</v>
      </c>
      <c r="AF192" s="414">
        <f>'Data (Layer 1)'!AF192/'Data (Layer 1)'!$AF$206*100</f>
        <v>0.18983217638766989</v>
      </c>
      <c r="AH192" s="518"/>
      <c r="AI192" s="518"/>
      <c r="AJ192" s="518"/>
      <c r="AK192" s="518"/>
      <c r="AL192" s="518"/>
      <c r="AM192" s="518"/>
    </row>
    <row r="193" spans="1:42" x14ac:dyDescent="0.25">
      <c r="A193" s="77"/>
      <c r="B193" s="78"/>
      <c r="C193" s="100"/>
      <c r="D193" s="416"/>
      <c r="E193" s="417"/>
      <c r="F193" s="417"/>
      <c r="G193" s="418"/>
      <c r="H193" s="419"/>
      <c r="I193" s="420"/>
      <c r="J193" s="420"/>
      <c r="K193" s="420"/>
      <c r="L193" s="420"/>
      <c r="M193" s="422"/>
      <c r="N193" s="417"/>
      <c r="O193" s="417"/>
      <c r="P193" s="423"/>
      <c r="Q193" s="424"/>
      <c r="R193" s="425"/>
      <c r="S193" s="425"/>
      <c r="T193" s="426"/>
      <c r="U193" s="417"/>
      <c r="V193" s="425"/>
      <c r="W193" s="420"/>
      <c r="X193" s="420"/>
      <c r="Y193" s="420"/>
      <c r="Z193" s="420"/>
      <c r="AA193" s="420"/>
      <c r="AB193" s="426"/>
      <c r="AC193" s="417"/>
      <c r="AD193" s="417"/>
      <c r="AE193" s="427"/>
      <c r="AF193" s="428"/>
      <c r="AH193" s="518"/>
      <c r="AI193" s="518"/>
      <c r="AJ193" s="518"/>
      <c r="AK193" s="518"/>
      <c r="AL193" s="518"/>
      <c r="AM193" s="518"/>
    </row>
    <row r="194" spans="1:42" x14ac:dyDescent="0.25">
      <c r="A194" s="71" t="s">
        <v>148</v>
      </c>
      <c r="B194" s="72"/>
      <c r="C194" s="73" t="s">
        <v>202</v>
      </c>
      <c r="D194" s="403">
        <f>'Data (Layer 1)'!D194/'Data (Layer 1)'!$AF$206*100</f>
        <v>24.365342163355407</v>
      </c>
      <c r="E194" s="404">
        <f>'Data (Layer 1)'!E194/'Data (Layer 1)'!$AF$206*100</f>
        <v>4.468203941594191</v>
      </c>
      <c r="F194" s="404">
        <f>'Data (Layer 1)'!F194/'Data (Layer 1)'!$AF$206*100</f>
        <v>0</v>
      </c>
      <c r="G194" s="405">
        <f>'Data (Layer 1)'!G194/'Data (Layer 1)'!$AF$206*100</f>
        <v>2.0501431775667794E-2</v>
      </c>
      <c r="H194" s="406">
        <f>'Data (Layer 1)'!H194/'Data (Layer 1)'!$AF$206*100</f>
        <v>0</v>
      </c>
      <c r="I194" s="407">
        <f>'Data (Layer 1)'!I194/'Data (Layer 1)'!$AF$206*100</f>
        <v>0</v>
      </c>
      <c r="J194" s="407">
        <f>'Data (Layer 1)'!J194/'Data (Layer 1)'!$AF$206*100</f>
        <v>0</v>
      </c>
      <c r="K194" s="407">
        <f>'Data (Layer 1)'!K194/'Data (Layer 1)'!$AF$206*100</f>
        <v>0</v>
      </c>
      <c r="L194" s="407">
        <f>'Data (Layer 1)'!L194/'Data (Layer 1)'!$AF$206*100</f>
        <v>9.9736695124870347E-4</v>
      </c>
      <c r="M194" s="408">
        <f>'Data (Layer 1)'!M194/'Data (Layer 1)'!$AF$206*100</f>
        <v>0.66291656692997158</v>
      </c>
      <c r="N194" s="404">
        <f>'Data (Layer 1)'!N194/'Data (Layer 1)'!$AF$206*100</f>
        <v>0.68441536565688799</v>
      </c>
      <c r="O194" s="404">
        <f>'Data (Layer 1)'!O194/'Data (Layer 1)'!$AF$206*100</f>
        <v>0</v>
      </c>
      <c r="P194" s="409">
        <f>'Data (Layer 1)'!P194/'Data (Layer 1)'!$AF$206*100</f>
        <v>29.517961470606487</v>
      </c>
      <c r="Q194" s="410">
        <f>'Data (Layer 1)'!Q194/'Data (Layer 1)'!$AF$206*100</f>
        <v>1.3239492185075843</v>
      </c>
      <c r="R194" s="411">
        <f>'Data (Layer 1)'!R194/'Data (Layer 1)'!$AF$206*100</f>
        <v>-0.35417608624342845</v>
      </c>
      <c r="S194" s="411">
        <f>'Data (Layer 1)'!S194/'Data (Layer 1)'!$AF$206*100</f>
        <v>0</v>
      </c>
      <c r="T194" s="412">
        <f>'Data (Layer 1)'!T194/'Data (Layer 1)'!$AF$206*100</f>
        <v>-0.12167876805234182</v>
      </c>
      <c r="U194" s="404">
        <f>'Data (Layer 1)'!U194/'Data (Layer 1)'!$AF$206*100</f>
        <v>-0.47585485429577029</v>
      </c>
      <c r="V194" s="411">
        <f>'Data (Layer 1)'!V194/'Data (Layer 1)'!$AF$206*100</f>
        <v>0</v>
      </c>
      <c r="W194" s="407">
        <f>'Data (Layer 1)'!W194/'Data (Layer 1)'!$AF$206*100</f>
        <v>0</v>
      </c>
      <c r="X194" s="407">
        <f>'Data (Layer 1)'!X194/'Data (Layer 1)'!$AF$206*100</f>
        <v>0</v>
      </c>
      <c r="Y194" s="407">
        <f>'Data (Layer 1)'!Y194/'Data (Layer 1)'!$AF$206*100</f>
        <v>0</v>
      </c>
      <c r="Z194" s="407">
        <f>'Data (Layer 1)'!Z194/'Data (Layer 1)'!$AF$206*100</f>
        <v>0</v>
      </c>
      <c r="AA194" s="407">
        <f>'Data (Layer 1)'!AA194/'Data (Layer 1)'!$AF$206*100</f>
        <v>0</v>
      </c>
      <c r="AB194" s="412">
        <f>'Data (Layer 1)'!AB194/'Data (Layer 1)'!$AF$206*100</f>
        <v>0</v>
      </c>
      <c r="AC194" s="404">
        <f>'Data (Layer 1)'!AC194/'Data (Layer 1)'!$AF$206*100</f>
        <v>0</v>
      </c>
      <c r="AD194" s="404">
        <f>'Data (Layer 1)'!AD194/'Data (Layer 1)'!$AF$206*100</f>
        <v>0</v>
      </c>
      <c r="AE194" s="413">
        <f>'Data (Layer 1)'!AE194/'Data (Layer 1)'!$AF$206*100</f>
        <v>0.84809436421181417</v>
      </c>
      <c r="AF194" s="414">
        <f>'Data (Layer 1)'!AF194/'Data (Layer 1)'!$AF$206*100</f>
        <v>30.366055834818301</v>
      </c>
      <c r="AH194" s="518"/>
      <c r="AI194" s="518"/>
      <c r="AJ194" s="518"/>
      <c r="AK194" s="518"/>
      <c r="AL194" s="518"/>
      <c r="AM194" s="518"/>
    </row>
    <row r="195" spans="1:42" ht="11.25" customHeight="1" x14ac:dyDescent="0.25">
      <c r="A195" s="150" t="s">
        <v>149</v>
      </c>
      <c r="B195" s="151"/>
      <c r="C195" s="152" t="s">
        <v>202</v>
      </c>
      <c r="D195" s="519">
        <f>'Data (Layer 1)'!D195/'Data (Layer 1)'!$AF$206*100</f>
        <v>6.1778017145846071</v>
      </c>
      <c r="E195" s="520">
        <f>'Data (Layer 1)'!E195/'Data (Layer 1)'!$AF$206*100</f>
        <v>2.5931540732466292E-2</v>
      </c>
      <c r="F195" s="520">
        <f>'Data (Layer 1)'!F195/'Data (Layer 1)'!$AF$206*100</f>
        <v>0</v>
      </c>
      <c r="G195" s="521">
        <f>'Data (Layer 1)'!G195/'Data (Layer 1)'!$AF$206*100</f>
        <v>1.4406411518036828E-3</v>
      </c>
      <c r="H195" s="522">
        <f>'Data (Layer 1)'!H195/'Data (Layer 1)'!$AF$206*100</f>
        <v>0</v>
      </c>
      <c r="I195" s="522">
        <f>'Data (Layer 1)'!I195/'Data (Layer 1)'!$AF$206*100</f>
        <v>0</v>
      </c>
      <c r="J195" s="522">
        <f>'Data (Layer 1)'!J195/'Data (Layer 1)'!$AF$206*100</f>
        <v>0</v>
      </c>
      <c r="K195" s="522">
        <f>'Data (Layer 1)'!K195/'Data (Layer 1)'!$AF$206*100</f>
        <v>0</v>
      </c>
      <c r="L195" s="522">
        <f>'Data (Layer 1)'!L195/'Data (Layer 1)'!$AF$206*100</f>
        <v>0</v>
      </c>
      <c r="M195" s="523">
        <f>'Data (Layer 1)'!M195/'Data (Layer 1)'!$AF$206*100</f>
        <v>0.21842336232346604</v>
      </c>
      <c r="N195" s="520">
        <f>'Data (Layer 1)'!N195/'Data (Layer 1)'!$AF$206*100</f>
        <v>0.21986400347526971</v>
      </c>
      <c r="O195" s="520">
        <f>'Data (Layer 1)'!O195/'Data (Layer 1)'!$AF$206*100</f>
        <v>0</v>
      </c>
      <c r="P195" s="524">
        <f>'Data (Layer 1)'!P195/'Data (Layer 1)'!$AF$206*100</f>
        <v>6.4235972587923431</v>
      </c>
      <c r="Q195" s="525">
        <f>'Data (Layer 1)'!Q195/'Data (Layer 1)'!$AF$206*100</f>
        <v>0.13109834481413513</v>
      </c>
      <c r="R195" s="521">
        <f>'Data (Layer 1)'!R195/'Data (Layer 1)'!$AF$206*100</f>
        <v>-0.35417608624342845</v>
      </c>
      <c r="S195" s="521">
        <f>'Data (Layer 1)'!S195/'Data (Layer 1)'!$AF$206*100</f>
        <v>0</v>
      </c>
      <c r="T195" s="523">
        <f>'Data (Layer 1)'!T195/'Data (Layer 1)'!$AF$206*100</f>
        <v>0</v>
      </c>
      <c r="U195" s="520">
        <f>'Data (Layer 1)'!U195/'Data (Layer 1)'!$AF$206*100</f>
        <v>-0.35417608624342845</v>
      </c>
      <c r="V195" s="521">
        <f>'Data (Layer 1)'!V195/'Data (Layer 1)'!$AF$206*100</f>
        <v>0</v>
      </c>
      <c r="W195" s="522">
        <f>'Data (Layer 1)'!W195/'Data (Layer 1)'!$AF$206*100</f>
        <v>0</v>
      </c>
      <c r="X195" s="522">
        <f>'Data (Layer 1)'!X195/'Data (Layer 1)'!$AF$206*100</f>
        <v>0</v>
      </c>
      <c r="Y195" s="522">
        <f>'Data (Layer 1)'!Y195/'Data (Layer 1)'!$AF$206*100</f>
        <v>0</v>
      </c>
      <c r="Z195" s="522">
        <f>'Data (Layer 1)'!Z195/'Data (Layer 1)'!$AF$206*100</f>
        <v>0</v>
      </c>
      <c r="AA195" s="522">
        <f>'Data (Layer 1)'!AA195/'Data (Layer 1)'!$AF$206*100</f>
        <v>0</v>
      </c>
      <c r="AB195" s="523">
        <f>'Data (Layer 1)'!AB195/'Data (Layer 1)'!$AF$206*100</f>
        <v>0</v>
      </c>
      <c r="AC195" s="520">
        <f>'Data (Layer 1)'!AC195/'Data (Layer 1)'!$AF$206*100</f>
        <v>0</v>
      </c>
      <c r="AD195" s="520">
        <f>'Data (Layer 1)'!AD195/'Data (Layer 1)'!$AF$206*100</f>
        <v>0</v>
      </c>
      <c r="AE195" s="526">
        <f>'Data (Layer 1)'!AE195/'Data (Layer 1)'!$AF$206*100</f>
        <v>-0.22307774142929335</v>
      </c>
      <c r="AF195" s="527">
        <f>'Data (Layer 1)'!AF195/'Data (Layer 1)'!$AF$206*100</f>
        <v>6.2005195173630501</v>
      </c>
    </row>
    <row r="196" spans="1:42" ht="11.25" customHeight="1" x14ac:dyDescent="0.25">
      <c r="A196" s="150" t="s">
        <v>150</v>
      </c>
      <c r="B196" s="151"/>
      <c r="C196" s="152" t="s">
        <v>202</v>
      </c>
      <c r="D196" s="519">
        <f>'Data (Layer 1)'!D196/'Data (Layer 1)'!$AF$206*100</f>
        <v>17.746371800668456</v>
      </c>
      <c r="E196" s="520">
        <f>'Data (Layer 1)'!E196/'Data (Layer 1)'!$AF$206*100</f>
        <v>1.3212895733042544</v>
      </c>
      <c r="F196" s="520">
        <f>'Data (Layer 1)'!F196/'Data (Layer 1)'!$AF$206*100</f>
        <v>0</v>
      </c>
      <c r="G196" s="521">
        <f>'Data (Layer 1)'!G196/'Data (Layer 1)'!$AF$206*100</f>
        <v>1.9060790623864111E-2</v>
      </c>
      <c r="H196" s="522">
        <f>'Data (Layer 1)'!H196/'Data (Layer 1)'!$AF$206*100</f>
        <v>0</v>
      </c>
      <c r="I196" s="522">
        <f>'Data (Layer 1)'!I196/'Data (Layer 1)'!$AF$206*100</f>
        <v>0</v>
      </c>
      <c r="J196" s="522">
        <f>'Data (Layer 1)'!J196/'Data (Layer 1)'!$AF$206*100</f>
        <v>0</v>
      </c>
      <c r="K196" s="522">
        <f>'Data (Layer 1)'!K196/'Data (Layer 1)'!$AF$206*100</f>
        <v>0</v>
      </c>
      <c r="L196" s="522">
        <f>'Data (Layer 1)'!L196/'Data (Layer 1)'!$AF$206*100</f>
        <v>0</v>
      </c>
      <c r="M196" s="523">
        <f>'Data (Layer 1)'!M196/'Data (Layer 1)'!$AF$206*100</f>
        <v>0.2072306887594528</v>
      </c>
      <c r="N196" s="520">
        <f>'Data (Layer 1)'!N196/'Data (Layer 1)'!$AF$206*100</f>
        <v>0.22629147938331692</v>
      </c>
      <c r="O196" s="520">
        <f>'Data (Layer 1)'!O196/'Data (Layer 1)'!$AF$206*100</f>
        <v>0</v>
      </c>
      <c r="P196" s="524">
        <f>'Data (Layer 1)'!P196/'Data (Layer 1)'!$AF$206*100</f>
        <v>19.293952853356028</v>
      </c>
      <c r="Q196" s="525">
        <f>'Data (Layer 1)'!Q196/'Data (Layer 1)'!$AF$206*100</f>
        <v>0.84554553755862294</v>
      </c>
      <c r="R196" s="521">
        <f>'Data (Layer 1)'!R196/'Data (Layer 1)'!$AF$206*100</f>
        <v>0</v>
      </c>
      <c r="S196" s="521">
        <f>'Data (Layer 1)'!S196/'Data (Layer 1)'!$AF$206*100</f>
        <v>0</v>
      </c>
      <c r="T196" s="523">
        <f>'Data (Layer 1)'!T196/'Data (Layer 1)'!$AF$206*100</f>
        <v>0</v>
      </c>
      <c r="U196" s="520">
        <f>'Data (Layer 1)'!U196/'Data (Layer 1)'!$AF$206*100</f>
        <v>0</v>
      </c>
      <c r="V196" s="521">
        <f>'Data (Layer 1)'!V196/'Data (Layer 1)'!$AF$206*100</f>
        <v>0</v>
      </c>
      <c r="W196" s="522">
        <f>'Data (Layer 1)'!W196/'Data (Layer 1)'!$AF$206*100</f>
        <v>0</v>
      </c>
      <c r="X196" s="522">
        <f>'Data (Layer 1)'!X196/'Data (Layer 1)'!$AF$206*100</f>
        <v>0</v>
      </c>
      <c r="Y196" s="522">
        <f>'Data (Layer 1)'!Y196/'Data (Layer 1)'!$AF$206*100</f>
        <v>0</v>
      </c>
      <c r="Z196" s="522">
        <f>'Data (Layer 1)'!Z196/'Data (Layer 1)'!$AF$206*100</f>
        <v>0</v>
      </c>
      <c r="AA196" s="522">
        <f>'Data (Layer 1)'!AA196/'Data (Layer 1)'!$AF$206*100</f>
        <v>0</v>
      </c>
      <c r="AB196" s="523">
        <f>'Data (Layer 1)'!AB196/'Data (Layer 1)'!$AF$206*100</f>
        <v>0</v>
      </c>
      <c r="AC196" s="520">
        <f>'Data (Layer 1)'!AC196/'Data (Layer 1)'!$AF$206*100</f>
        <v>0</v>
      </c>
      <c r="AD196" s="520">
        <f>'Data (Layer 1)'!AD196/'Data (Layer 1)'!$AF$206*100</f>
        <v>0</v>
      </c>
      <c r="AE196" s="526">
        <f>'Data (Layer 1)'!AE196/'Data (Layer 1)'!$AF$206*100</f>
        <v>0.84554553755862294</v>
      </c>
      <c r="AF196" s="527">
        <f>'Data (Layer 1)'!AF196/'Data (Layer 1)'!$AF$206*100</f>
        <v>20.13949839091465</v>
      </c>
      <c r="AH196" s="503"/>
      <c r="AI196" s="503"/>
      <c r="AJ196" s="503"/>
      <c r="AK196" s="503"/>
      <c r="AL196" s="503"/>
      <c r="AM196" s="503"/>
    </row>
    <row r="197" spans="1:42" ht="11.25" customHeight="1" x14ac:dyDescent="0.25">
      <c r="A197" s="150" t="s">
        <v>151</v>
      </c>
      <c r="B197" s="151"/>
      <c r="C197" s="152" t="s">
        <v>202</v>
      </c>
      <c r="D197" s="519">
        <f>'Data (Layer 1)'!D197/'Data (Layer 1)'!$AF$206*100</f>
        <v>6.8042589785189317E-2</v>
      </c>
      <c r="E197" s="520">
        <f>'Data (Layer 1)'!E197/'Data (Layer 1)'!$AF$206*100</f>
        <v>3.1209828275574703</v>
      </c>
      <c r="F197" s="520">
        <f>'Data (Layer 1)'!F197/'Data (Layer 1)'!$AF$206*100</f>
        <v>0</v>
      </c>
      <c r="G197" s="521">
        <f>'Data (Layer 1)'!G197/'Data (Layer 1)'!$AF$206*100</f>
        <v>0</v>
      </c>
      <c r="H197" s="522">
        <f>'Data (Layer 1)'!H197/'Data (Layer 1)'!$AF$206*100</f>
        <v>0</v>
      </c>
      <c r="I197" s="522">
        <f>'Data (Layer 1)'!I197/'Data (Layer 1)'!$AF$206*100</f>
        <v>0</v>
      </c>
      <c r="J197" s="522">
        <f>'Data (Layer 1)'!J197/'Data (Layer 1)'!$AF$206*100</f>
        <v>0</v>
      </c>
      <c r="K197" s="522">
        <f>'Data (Layer 1)'!K197/'Data (Layer 1)'!$AF$206*100</f>
        <v>0</v>
      </c>
      <c r="L197" s="522">
        <f>'Data (Layer 1)'!L197/'Data (Layer 1)'!$AF$206*100</f>
        <v>0</v>
      </c>
      <c r="M197" s="523">
        <f>'Data (Layer 1)'!M197/'Data (Layer 1)'!$AF$206*100</f>
        <v>0</v>
      </c>
      <c r="N197" s="520">
        <f>'Data (Layer 1)'!N197/'Data (Layer 1)'!$AF$206*100</f>
        <v>0</v>
      </c>
      <c r="O197" s="520">
        <f>'Data (Layer 1)'!O197/'Data (Layer 1)'!$AF$206*100</f>
        <v>0</v>
      </c>
      <c r="P197" s="524">
        <f>'Data (Layer 1)'!P197/'Data (Layer 1)'!$AF$206*100</f>
        <v>3.18902541734266</v>
      </c>
      <c r="Q197" s="525">
        <f>'Data (Layer 1)'!Q197/'Data (Layer 1)'!$AF$206*100</f>
        <v>0.34730533613482628</v>
      </c>
      <c r="R197" s="521">
        <f>'Data (Layer 1)'!R197/'Data (Layer 1)'!$AF$206*100</f>
        <v>0</v>
      </c>
      <c r="S197" s="521">
        <f>'Data (Layer 1)'!S197/'Data (Layer 1)'!$AF$206*100</f>
        <v>0</v>
      </c>
      <c r="T197" s="523">
        <f>'Data (Layer 1)'!T197/'Data (Layer 1)'!$AF$206*100</f>
        <v>-0.12167876805234182</v>
      </c>
      <c r="U197" s="520">
        <f>'Data (Layer 1)'!U197/'Data (Layer 1)'!$AF$206*100</f>
        <v>-0.12167876805234182</v>
      </c>
      <c r="V197" s="521">
        <f>'Data (Layer 1)'!V197/'Data (Layer 1)'!$AF$206*100</f>
        <v>0</v>
      </c>
      <c r="W197" s="522">
        <f>'Data (Layer 1)'!W197/'Data (Layer 1)'!$AF$206*100</f>
        <v>0</v>
      </c>
      <c r="X197" s="522">
        <f>'Data (Layer 1)'!X197/'Data (Layer 1)'!$AF$206*100</f>
        <v>0</v>
      </c>
      <c r="Y197" s="522">
        <f>'Data (Layer 1)'!Y197/'Data (Layer 1)'!$AF$206*100</f>
        <v>0</v>
      </c>
      <c r="Z197" s="522">
        <f>'Data (Layer 1)'!Z197/'Data (Layer 1)'!$AF$206*100</f>
        <v>0</v>
      </c>
      <c r="AA197" s="522">
        <f>'Data (Layer 1)'!AA197/'Data (Layer 1)'!$AF$206*100</f>
        <v>0</v>
      </c>
      <c r="AB197" s="523">
        <f>'Data (Layer 1)'!AB197/'Data (Layer 1)'!$AF$206*100</f>
        <v>0</v>
      </c>
      <c r="AC197" s="520">
        <f>'Data (Layer 1)'!AC197/'Data (Layer 1)'!$AF$206*100</f>
        <v>0</v>
      </c>
      <c r="AD197" s="520">
        <f>'Data (Layer 1)'!AD197/'Data (Layer 1)'!$AF$206*100</f>
        <v>0</v>
      </c>
      <c r="AE197" s="526">
        <f>'Data (Layer 1)'!AE197/'Data (Layer 1)'!$AF$206*100</f>
        <v>0.22562656808248449</v>
      </c>
      <c r="AF197" s="527">
        <f>'Data (Layer 1)'!AF197/'Data (Layer 1)'!$AF$206*100</f>
        <v>3.4146519854251443</v>
      </c>
      <c r="AH197" s="503"/>
      <c r="AI197" s="503"/>
      <c r="AJ197" s="503"/>
      <c r="AK197" s="503"/>
      <c r="AL197" s="503"/>
      <c r="AM197" s="503"/>
    </row>
    <row r="198" spans="1:42" ht="11.25" customHeight="1" x14ac:dyDescent="0.25">
      <c r="A198" s="150" t="s">
        <v>152</v>
      </c>
      <c r="B198" s="151"/>
      <c r="C198" s="152" t="s">
        <v>202</v>
      </c>
      <c r="D198" s="519">
        <f>'Data (Layer 1)'!D198/'Data (Layer 1)'!$AF$206*100</f>
        <v>0.37312605831715379</v>
      </c>
      <c r="E198" s="520">
        <f>'Data (Layer 1)'!E198/'Data (Layer 1)'!$AF$206*100</f>
        <v>0</v>
      </c>
      <c r="F198" s="520">
        <f>'Data (Layer 1)'!F198/'Data (Layer 1)'!$AF$206*100</f>
        <v>0</v>
      </c>
      <c r="G198" s="521">
        <f>'Data (Layer 1)'!G198/'Data (Layer 1)'!$AF$206*100</f>
        <v>0</v>
      </c>
      <c r="H198" s="522">
        <f>'Data (Layer 1)'!H198/'Data (Layer 1)'!$AF$206*100</f>
        <v>0</v>
      </c>
      <c r="I198" s="522">
        <f>'Data (Layer 1)'!I198/'Data (Layer 1)'!$AF$206*100</f>
        <v>0</v>
      </c>
      <c r="J198" s="522">
        <f>'Data (Layer 1)'!J198/'Data (Layer 1)'!$AF$206*100</f>
        <v>0</v>
      </c>
      <c r="K198" s="522">
        <f>'Data (Layer 1)'!K198/'Data (Layer 1)'!$AF$206*100</f>
        <v>0</v>
      </c>
      <c r="L198" s="522">
        <f>'Data (Layer 1)'!L198/'Data (Layer 1)'!$AF$206*100</f>
        <v>9.9736695124870347E-4</v>
      </c>
      <c r="M198" s="523">
        <f>'Data (Layer 1)'!M198/'Data (Layer 1)'!$AF$206*100</f>
        <v>0.23726251584705269</v>
      </c>
      <c r="N198" s="520">
        <f>'Data (Layer 1)'!N198/'Data (Layer 1)'!$AF$206*100</f>
        <v>0.23825988279830138</v>
      </c>
      <c r="O198" s="520">
        <f>'Data (Layer 1)'!O198/'Data (Layer 1)'!$AF$206*100</f>
        <v>0</v>
      </c>
      <c r="P198" s="524">
        <f>'Data (Layer 1)'!P198/'Data (Layer 1)'!$AF$206*100</f>
        <v>0.61138594111545519</v>
      </c>
      <c r="Q198" s="525">
        <f>'Data (Layer 1)'!Q198/'Data (Layer 1)'!$AF$206*100</f>
        <v>0</v>
      </c>
      <c r="R198" s="521">
        <f>'Data (Layer 1)'!R198/'Data (Layer 1)'!$AF$206*100</f>
        <v>0</v>
      </c>
      <c r="S198" s="521">
        <f>'Data (Layer 1)'!S198/'Data (Layer 1)'!$AF$206*100</f>
        <v>0</v>
      </c>
      <c r="T198" s="523">
        <f>'Data (Layer 1)'!T198/'Data (Layer 1)'!$AF$206*100</f>
        <v>0</v>
      </c>
      <c r="U198" s="520">
        <f>'Data (Layer 1)'!U198/'Data (Layer 1)'!$AF$206*100</f>
        <v>0</v>
      </c>
      <c r="V198" s="521">
        <f>'Data (Layer 1)'!V198/'Data (Layer 1)'!$AF$206*100</f>
        <v>0</v>
      </c>
      <c r="W198" s="522">
        <f>'Data (Layer 1)'!W198/'Data (Layer 1)'!$AF$206*100</f>
        <v>0</v>
      </c>
      <c r="X198" s="522">
        <f>'Data (Layer 1)'!X198/'Data (Layer 1)'!$AF$206*100</f>
        <v>0</v>
      </c>
      <c r="Y198" s="522">
        <f>'Data (Layer 1)'!Y198/'Data (Layer 1)'!$AF$206*100</f>
        <v>0</v>
      </c>
      <c r="Z198" s="522">
        <f>'Data (Layer 1)'!Z198/'Data (Layer 1)'!$AF$206*100</f>
        <v>0</v>
      </c>
      <c r="AA198" s="522">
        <f>'Data (Layer 1)'!AA198/'Data (Layer 1)'!$AF$206*100</f>
        <v>0</v>
      </c>
      <c r="AB198" s="523">
        <f>'Data (Layer 1)'!AB198/'Data (Layer 1)'!$AF$206*100</f>
        <v>0</v>
      </c>
      <c r="AC198" s="520">
        <f>'Data (Layer 1)'!AC198/'Data (Layer 1)'!$AF$206*100</f>
        <v>0</v>
      </c>
      <c r="AD198" s="520">
        <f>'Data (Layer 1)'!AD198/'Data (Layer 1)'!$AF$206*100</f>
        <v>0</v>
      </c>
      <c r="AE198" s="526">
        <f>'Data (Layer 1)'!AE198/'Data (Layer 1)'!$AF$206*100</f>
        <v>0</v>
      </c>
      <c r="AF198" s="527">
        <f>'Data (Layer 1)'!AF198/'Data (Layer 1)'!$AF$206*100</f>
        <v>0.61138594111545519</v>
      </c>
      <c r="AH198" s="503"/>
      <c r="AI198" s="503"/>
      <c r="AJ198" s="503"/>
      <c r="AK198" s="503"/>
      <c r="AL198" s="503"/>
      <c r="AM198" s="503"/>
    </row>
    <row r="199" spans="1:42" x14ac:dyDescent="0.25">
      <c r="A199" s="153"/>
      <c r="B199" s="154"/>
      <c r="C199" s="155"/>
      <c r="D199" s="528"/>
      <c r="E199" s="529"/>
      <c r="F199" s="529"/>
      <c r="G199" s="530"/>
      <c r="H199" s="531"/>
      <c r="I199" s="532"/>
      <c r="J199" s="532"/>
      <c r="K199" s="532"/>
      <c r="L199" s="533"/>
      <c r="M199" s="534"/>
      <c r="N199" s="529"/>
      <c r="O199" s="529"/>
      <c r="P199" s="535"/>
      <c r="Q199" s="536"/>
      <c r="R199" s="537"/>
      <c r="S199" s="537"/>
      <c r="T199" s="538"/>
      <c r="U199" s="529"/>
      <c r="V199" s="537"/>
      <c r="W199" s="532"/>
      <c r="X199" s="532"/>
      <c r="Y199" s="532"/>
      <c r="Z199" s="532"/>
      <c r="AA199" s="532"/>
      <c r="AB199" s="538"/>
      <c r="AC199" s="529"/>
      <c r="AD199" s="529"/>
      <c r="AE199" s="539"/>
      <c r="AF199" s="540"/>
      <c r="AH199" s="518"/>
      <c r="AI199" s="518"/>
      <c r="AJ199" s="518"/>
      <c r="AK199" s="518"/>
      <c r="AL199" s="518"/>
      <c r="AM199" s="518"/>
    </row>
    <row r="200" spans="1:42" x14ac:dyDescent="0.25">
      <c r="A200" s="71" t="s">
        <v>153</v>
      </c>
      <c r="B200" s="72"/>
      <c r="C200" s="73" t="s">
        <v>202</v>
      </c>
      <c r="D200" s="403">
        <f>'Data (Layer 1)'!D200/'Data (Layer 1)'!$AF$206*100</f>
        <v>17.116922435880387</v>
      </c>
      <c r="E200" s="404">
        <f>'Data (Layer 1)'!E200/'Data (Layer 1)'!$AF$206*100</f>
        <v>1.8112183834676454</v>
      </c>
      <c r="F200" s="404">
        <f>'Data (Layer 1)'!F200/'Data (Layer 1)'!$AF$206*100</f>
        <v>0</v>
      </c>
      <c r="G200" s="405">
        <f>'Data (Layer 1)'!G200/'Data (Layer 1)'!$AF$206*100</f>
        <v>4.7319520909244038E-2</v>
      </c>
      <c r="H200" s="406">
        <f>'Data (Layer 1)'!H200/'Data (Layer 1)'!$AF$206*100</f>
        <v>0</v>
      </c>
      <c r="I200" s="407">
        <f>'Data (Layer 1)'!I200/'Data (Layer 1)'!$AF$206*100</f>
        <v>0</v>
      </c>
      <c r="J200" s="407">
        <f>'Data (Layer 1)'!J200/'Data (Layer 1)'!$AF$206*100</f>
        <v>0</v>
      </c>
      <c r="K200" s="407">
        <f>'Data (Layer 1)'!K200/'Data (Layer 1)'!$AF$206*100</f>
        <v>0</v>
      </c>
      <c r="L200" s="407">
        <f>'Data (Layer 1)'!L200/'Data (Layer 1)'!$AF$206*100</f>
        <v>6.9815686587409234E-3</v>
      </c>
      <c r="M200" s="408">
        <f>'Data (Layer 1)'!M200/'Data (Layer 1)'!$AF$206*100</f>
        <v>7.2480872718246045</v>
      </c>
      <c r="N200" s="404">
        <f>'Data (Layer 1)'!N200/'Data (Layer 1)'!$AF$206*100</f>
        <v>7.3023883613925911</v>
      </c>
      <c r="O200" s="404">
        <f>'Data (Layer 1)'!O200/'Data (Layer 1)'!$AF$206*100</f>
        <v>0</v>
      </c>
      <c r="P200" s="541">
        <f>'Data (Layer 1)'!P200/'Data (Layer 1)'!$AF$206*100</f>
        <v>26.230529180740625</v>
      </c>
      <c r="Q200" s="410">
        <f>'Data (Layer 1)'!Q200/'Data (Layer 1)'!$AF$206*100</f>
        <v>2.1113150172433666</v>
      </c>
      <c r="R200" s="411">
        <f>'Data (Layer 1)'!R200/'Data (Layer 1)'!$AF$206*100</f>
        <v>-0.39783859499809393</v>
      </c>
      <c r="S200" s="411">
        <f>'Data (Layer 1)'!S200/'Data (Layer 1)'!$AF$206*100</f>
        <v>0</v>
      </c>
      <c r="T200" s="412">
        <f>'Data (Layer 1)'!T200/'Data (Layer 1)'!$AF$206*100</f>
        <v>0</v>
      </c>
      <c r="U200" s="404">
        <f>'Data (Layer 1)'!U200/'Data (Layer 1)'!$AF$206*100</f>
        <v>-0.39783859499809393</v>
      </c>
      <c r="V200" s="411">
        <f>'Data (Layer 1)'!V200/'Data (Layer 1)'!$AF$206*100</f>
        <v>0</v>
      </c>
      <c r="W200" s="407">
        <f>'Data (Layer 1)'!W200/'Data (Layer 1)'!$AF$206*100</f>
        <v>0</v>
      </c>
      <c r="X200" s="407">
        <f>'Data (Layer 1)'!X200/'Data (Layer 1)'!$AF$206*100</f>
        <v>0</v>
      </c>
      <c r="Y200" s="407">
        <f>'Data (Layer 1)'!Y200/'Data (Layer 1)'!$AF$206*100</f>
        <v>0</v>
      </c>
      <c r="Z200" s="407">
        <f>'Data (Layer 1)'!Z200/'Data (Layer 1)'!$AF$206*100</f>
        <v>0</v>
      </c>
      <c r="AA200" s="407">
        <f>'Data (Layer 1)'!AA200/'Data (Layer 1)'!$AF$206*100</f>
        <v>0</v>
      </c>
      <c r="AB200" s="412">
        <f>'Data (Layer 1)'!AB200/'Data (Layer 1)'!$AF$206*100</f>
        <v>0</v>
      </c>
      <c r="AC200" s="404">
        <f>'Data (Layer 1)'!AC200/'Data (Layer 1)'!$AF$206*100</f>
        <v>0</v>
      </c>
      <c r="AD200" s="404">
        <f>'Data (Layer 1)'!AD200/'Data (Layer 1)'!$AF$206*100</f>
        <v>0</v>
      </c>
      <c r="AE200" s="413">
        <f>'Data (Layer 1)'!AE200/'Data (Layer 1)'!$AF$206*100</f>
        <v>1.7134764222452723</v>
      </c>
      <c r="AF200" s="542">
        <f>'Data (Layer 1)'!AF200/'Data (Layer 1)'!$AF$206*100</f>
        <v>27.944005602985893</v>
      </c>
      <c r="AH200" s="518"/>
      <c r="AI200" s="518"/>
      <c r="AJ200" s="518"/>
      <c r="AK200" s="518"/>
      <c r="AL200" s="518"/>
      <c r="AM200" s="518"/>
    </row>
    <row r="201" spans="1:42" ht="11.25" customHeight="1" x14ac:dyDescent="0.25">
      <c r="A201" s="125" t="s">
        <v>149</v>
      </c>
      <c r="B201" s="156"/>
      <c r="C201" s="158" t="s">
        <v>202</v>
      </c>
      <c r="D201" s="499">
        <f>'Data (Layer 1)'!D201/'Data (Layer 1)'!$AF$206*100</f>
        <v>2.3292951053662776</v>
      </c>
      <c r="E201" s="500">
        <f>'Data (Layer 1)'!E201/'Data (Layer 1)'!$AF$206*100</f>
        <v>3.2359016640513494E-2</v>
      </c>
      <c r="F201" s="500">
        <f>'Data (Layer 1)'!F201/'Data (Layer 1)'!$AF$206*100</f>
        <v>0</v>
      </c>
      <c r="G201" s="430">
        <f>'Data (Layer 1)'!G201/'Data (Layer 1)'!$AF$206*100</f>
        <v>4.2443504703139269E-2</v>
      </c>
      <c r="H201" s="391">
        <f>'Data (Layer 1)'!H201/'Data (Layer 1)'!$AF$206*100</f>
        <v>0</v>
      </c>
      <c r="I201" s="391">
        <f>'Data (Layer 1)'!I201/'Data (Layer 1)'!$AF$206*100</f>
        <v>0</v>
      </c>
      <c r="J201" s="391">
        <f>'Data (Layer 1)'!J201/'Data (Layer 1)'!$AF$206*100</f>
        <v>0</v>
      </c>
      <c r="K201" s="391">
        <f>'Data (Layer 1)'!K201/'Data (Layer 1)'!$AF$206*100</f>
        <v>0</v>
      </c>
      <c r="L201" s="391">
        <f>'Data (Layer 1)'!L201/'Data (Layer 1)'!$AF$206*100</f>
        <v>0</v>
      </c>
      <c r="M201" s="431">
        <f>'Data (Layer 1)'!M201/'Data (Layer 1)'!$AF$206*100</f>
        <v>3.6848276106634041</v>
      </c>
      <c r="N201" s="520">
        <f>'Data (Layer 1)'!N201/'Data (Layer 1)'!$AF$206*100</f>
        <v>3.7272711153665434</v>
      </c>
      <c r="O201" s="500">
        <f>'Data (Layer 1)'!O201/'Data (Layer 1)'!$AF$206*100</f>
        <v>0</v>
      </c>
      <c r="P201" s="432">
        <f>'Data (Layer 1)'!P201/'Data (Layer 1)'!$AF$206*100</f>
        <v>6.088925237373334</v>
      </c>
      <c r="Q201" s="502">
        <f>'Data (Layer 1)'!Q201/'Data (Layer 1)'!$AF$206*100</f>
        <v>5.5963367820066133E-2</v>
      </c>
      <c r="R201" s="430">
        <f>'Data (Layer 1)'!R201/'Data (Layer 1)'!$AF$206*100</f>
        <v>-0.39783859499809393</v>
      </c>
      <c r="S201" s="430">
        <f>'Data (Layer 1)'!S201/'Data (Layer 1)'!$AF$206*100</f>
        <v>0</v>
      </c>
      <c r="T201" s="431">
        <f>'Data (Layer 1)'!T201/'Data (Layer 1)'!$AF$206*100</f>
        <v>0</v>
      </c>
      <c r="U201" s="500">
        <f>'Data (Layer 1)'!U201/'Data (Layer 1)'!$AF$206*100</f>
        <v>-0.39783859499809393</v>
      </c>
      <c r="V201" s="430">
        <f>'Data (Layer 1)'!V201/'Data (Layer 1)'!$AF$206*100</f>
        <v>0</v>
      </c>
      <c r="W201" s="391">
        <f>'Data (Layer 1)'!W201/'Data (Layer 1)'!$AF$206*100</f>
        <v>0</v>
      </c>
      <c r="X201" s="391">
        <f>'Data (Layer 1)'!X201/'Data (Layer 1)'!$AF$206*100</f>
        <v>0</v>
      </c>
      <c r="Y201" s="391">
        <f>'Data (Layer 1)'!Y201/'Data (Layer 1)'!$AF$206*100</f>
        <v>0</v>
      </c>
      <c r="Z201" s="391">
        <f>'Data (Layer 1)'!Z201/'Data (Layer 1)'!$AF$206*100</f>
        <v>0</v>
      </c>
      <c r="AA201" s="391">
        <f>'Data (Layer 1)'!AA201/'Data (Layer 1)'!$AF$206*100</f>
        <v>0</v>
      </c>
      <c r="AB201" s="431">
        <f>'Data (Layer 1)'!AB201/'Data (Layer 1)'!$AF$206*100</f>
        <v>0</v>
      </c>
      <c r="AC201" s="500">
        <f>'Data (Layer 1)'!AC201/'Data (Layer 1)'!$AF$206*100</f>
        <v>0</v>
      </c>
      <c r="AD201" s="500">
        <f>'Data (Layer 1)'!AD201/'Data (Layer 1)'!$AF$206*100</f>
        <v>0</v>
      </c>
      <c r="AE201" s="432">
        <f>'Data (Layer 1)'!AE201/'Data (Layer 1)'!$AF$206*100</f>
        <v>-0.34187522717802776</v>
      </c>
      <c r="AF201" s="543">
        <f>'Data (Layer 1)'!AF201/'Data (Layer 1)'!$AF$206*100</f>
        <v>5.7470500101953066</v>
      </c>
      <c r="AH201" s="503"/>
      <c r="AI201" s="503"/>
      <c r="AJ201" s="503"/>
      <c r="AK201" s="503"/>
      <c r="AL201" s="503"/>
      <c r="AM201" s="503"/>
    </row>
    <row r="202" spans="1:42" ht="11.25" customHeight="1" x14ac:dyDescent="0.25">
      <c r="A202" s="125" t="s">
        <v>150</v>
      </c>
      <c r="B202" s="156"/>
      <c r="C202" s="158" t="s">
        <v>202</v>
      </c>
      <c r="D202" s="499">
        <f>'Data (Layer 1)'!D202/'Data (Layer 1)'!$AF$206*100</f>
        <v>10.957738237719088</v>
      </c>
      <c r="E202" s="500">
        <f>'Data (Layer 1)'!E202/'Data (Layer 1)'!$AF$206*100</f>
        <v>1.398419284200821</v>
      </c>
      <c r="F202" s="500">
        <f>'Data (Layer 1)'!F202/'Data (Layer 1)'!$AF$206*100</f>
        <v>0</v>
      </c>
      <c r="G202" s="430">
        <f>'Data (Layer 1)'!G202/'Data (Layer 1)'!$AF$206*100</f>
        <v>0</v>
      </c>
      <c r="H202" s="391">
        <f>'Data (Layer 1)'!H202/'Data (Layer 1)'!$AF$206*100</f>
        <v>0</v>
      </c>
      <c r="I202" s="391">
        <f>'Data (Layer 1)'!I202/'Data (Layer 1)'!$AF$206*100</f>
        <v>0</v>
      </c>
      <c r="J202" s="391">
        <f>'Data (Layer 1)'!J202/'Data (Layer 1)'!$AF$206*100</f>
        <v>0</v>
      </c>
      <c r="K202" s="391">
        <f>'Data (Layer 1)'!K202/'Data (Layer 1)'!$AF$206*100</f>
        <v>0</v>
      </c>
      <c r="L202" s="391">
        <f>'Data (Layer 1)'!L202/'Data (Layer 1)'!$AF$206*100</f>
        <v>0</v>
      </c>
      <c r="M202" s="431">
        <f>'Data (Layer 1)'!M202/'Data (Layer 1)'!$AF$206*100</f>
        <v>2.6840252843603998</v>
      </c>
      <c r="N202" s="520">
        <f>'Data (Layer 1)'!N202/'Data (Layer 1)'!$AF$206*100</f>
        <v>2.6840252843603998</v>
      </c>
      <c r="O202" s="500">
        <f>'Data (Layer 1)'!O202/'Data (Layer 1)'!$AF$206*100</f>
        <v>0</v>
      </c>
      <c r="P202" s="432">
        <f>'Data (Layer 1)'!P202/'Data (Layer 1)'!$AF$206*100</f>
        <v>15.040182806280308</v>
      </c>
      <c r="Q202" s="502">
        <f>'Data (Layer 1)'!Q202/'Data (Layer 1)'!$AF$206*100</f>
        <v>1.1229243685559014</v>
      </c>
      <c r="R202" s="430">
        <f>'Data (Layer 1)'!R202/'Data (Layer 1)'!$AF$206*100</f>
        <v>0</v>
      </c>
      <c r="S202" s="430">
        <f>'Data (Layer 1)'!S202/'Data (Layer 1)'!$AF$206*100</f>
        <v>0</v>
      </c>
      <c r="T202" s="431">
        <f>'Data (Layer 1)'!T202/'Data (Layer 1)'!$AF$206*100</f>
        <v>0</v>
      </c>
      <c r="U202" s="500">
        <f>'Data (Layer 1)'!U202/'Data (Layer 1)'!$AF$206*100</f>
        <v>0</v>
      </c>
      <c r="V202" s="430">
        <f>'Data (Layer 1)'!V202/'Data (Layer 1)'!$AF$206*100</f>
        <v>0</v>
      </c>
      <c r="W202" s="391">
        <f>'Data (Layer 1)'!W202/'Data (Layer 1)'!$AF$206*100</f>
        <v>0</v>
      </c>
      <c r="X202" s="391">
        <f>'Data (Layer 1)'!X202/'Data (Layer 1)'!$AF$206*100</f>
        <v>0</v>
      </c>
      <c r="Y202" s="391">
        <f>'Data (Layer 1)'!Y202/'Data (Layer 1)'!$AF$206*100</f>
        <v>0</v>
      </c>
      <c r="Z202" s="391">
        <f>'Data (Layer 1)'!Z202/'Data (Layer 1)'!$AF$206*100</f>
        <v>0</v>
      </c>
      <c r="AA202" s="391">
        <f>'Data (Layer 1)'!AA202/'Data (Layer 1)'!$AF$206*100</f>
        <v>0</v>
      </c>
      <c r="AB202" s="431">
        <f>'Data (Layer 1)'!AB202/'Data (Layer 1)'!$AF$206*100</f>
        <v>0</v>
      </c>
      <c r="AC202" s="500">
        <f>'Data (Layer 1)'!AC202/'Data (Layer 1)'!$AF$206*100</f>
        <v>0</v>
      </c>
      <c r="AD202" s="500">
        <f>'Data (Layer 1)'!AD202/'Data (Layer 1)'!$AF$206*100</f>
        <v>0</v>
      </c>
      <c r="AE202" s="432">
        <f>'Data (Layer 1)'!AE202/'Data (Layer 1)'!$AF$206*100</f>
        <v>1.1229243685559014</v>
      </c>
      <c r="AF202" s="543">
        <f>'Data (Layer 1)'!AF202/'Data (Layer 1)'!$AF$206*100</f>
        <v>16.16310717483621</v>
      </c>
      <c r="AH202" s="503"/>
      <c r="AI202" s="503"/>
      <c r="AJ202" s="503"/>
      <c r="AK202" s="503"/>
      <c r="AL202" s="503"/>
      <c r="AM202" s="503"/>
    </row>
    <row r="203" spans="1:42" ht="11.25" customHeight="1" x14ac:dyDescent="0.25">
      <c r="A203" s="125" t="s">
        <v>151</v>
      </c>
      <c r="B203" s="156"/>
      <c r="C203" s="158" t="s">
        <v>202</v>
      </c>
      <c r="D203" s="499">
        <f>'Data (Layer 1)'!D203/'Data (Layer 1)'!$AF$206*100</f>
        <v>3.6920308164224225</v>
      </c>
      <c r="E203" s="500">
        <f>'Data (Layer 1)'!E203/'Data (Layer 1)'!$AF$206*100</f>
        <v>0.38044008262631102</v>
      </c>
      <c r="F203" s="500">
        <f>'Data (Layer 1)'!F203/'Data (Layer 1)'!$AF$206*100</f>
        <v>0</v>
      </c>
      <c r="G203" s="430">
        <f>'Data (Layer 1)'!G203/'Data (Layer 1)'!$AF$206*100</f>
        <v>0</v>
      </c>
      <c r="H203" s="391">
        <f>'Data (Layer 1)'!H203/'Data (Layer 1)'!$AF$206*100</f>
        <v>0</v>
      </c>
      <c r="I203" s="391">
        <f>'Data (Layer 1)'!I203/'Data (Layer 1)'!$AF$206*100</f>
        <v>0</v>
      </c>
      <c r="J203" s="391">
        <f>'Data (Layer 1)'!J203/'Data (Layer 1)'!$AF$206*100</f>
        <v>0</v>
      </c>
      <c r="K203" s="391">
        <f>'Data (Layer 1)'!K203/'Data (Layer 1)'!$AF$206*100</f>
        <v>0</v>
      </c>
      <c r="L203" s="391">
        <f>'Data (Layer 1)'!L203/'Data (Layer 1)'!$AF$206*100</f>
        <v>0</v>
      </c>
      <c r="M203" s="431">
        <f>'Data (Layer 1)'!M203/'Data (Layer 1)'!$AF$206*100</f>
        <v>0.83446368254474856</v>
      </c>
      <c r="N203" s="520">
        <f>'Data (Layer 1)'!N203/'Data (Layer 1)'!$AF$206*100</f>
        <v>0.83446368254474856</v>
      </c>
      <c r="O203" s="500">
        <f>'Data (Layer 1)'!O203/'Data (Layer 1)'!$AF$206*100</f>
        <v>0</v>
      </c>
      <c r="P203" s="432">
        <f>'Data (Layer 1)'!P203/'Data (Layer 1)'!$AF$206*100</f>
        <v>4.9069345815934824</v>
      </c>
      <c r="Q203" s="502">
        <f>'Data (Layer 1)'!Q203/'Data (Layer 1)'!$AF$206*100</f>
        <v>0.93242728086739901</v>
      </c>
      <c r="R203" s="430">
        <f>'Data (Layer 1)'!R203/'Data (Layer 1)'!$AF$206*100</f>
        <v>0</v>
      </c>
      <c r="S203" s="430">
        <f>'Data (Layer 1)'!S203/'Data (Layer 1)'!$AF$206*100</f>
        <v>0</v>
      </c>
      <c r="T203" s="431">
        <f>'Data (Layer 1)'!T203/'Data (Layer 1)'!$AF$206*100</f>
        <v>0</v>
      </c>
      <c r="U203" s="500">
        <f>'Data (Layer 1)'!U203/'Data (Layer 1)'!$AF$206*100</f>
        <v>0</v>
      </c>
      <c r="V203" s="430">
        <f>'Data (Layer 1)'!V203/'Data (Layer 1)'!$AF$206*100</f>
        <v>0</v>
      </c>
      <c r="W203" s="391">
        <f>'Data (Layer 1)'!W203/'Data (Layer 1)'!$AF$206*100</f>
        <v>0</v>
      </c>
      <c r="X203" s="391">
        <f>'Data (Layer 1)'!X203/'Data (Layer 1)'!$AF$206*100</f>
        <v>0</v>
      </c>
      <c r="Y203" s="391">
        <f>'Data (Layer 1)'!Y203/'Data (Layer 1)'!$AF$206*100</f>
        <v>0</v>
      </c>
      <c r="Z203" s="391">
        <f>'Data (Layer 1)'!Z203/'Data (Layer 1)'!$AF$206*100</f>
        <v>0</v>
      </c>
      <c r="AA203" s="391">
        <f>'Data (Layer 1)'!AA203/'Data (Layer 1)'!$AF$206*100</f>
        <v>0</v>
      </c>
      <c r="AB203" s="431">
        <f>'Data (Layer 1)'!AB203/'Data (Layer 1)'!$AF$206*100</f>
        <v>0</v>
      </c>
      <c r="AC203" s="500">
        <f>'Data (Layer 1)'!AC203/'Data (Layer 1)'!$AF$206*100</f>
        <v>0</v>
      </c>
      <c r="AD203" s="500">
        <f>'Data (Layer 1)'!AD203/'Data (Layer 1)'!$AF$206*100</f>
        <v>0</v>
      </c>
      <c r="AE203" s="432">
        <f>'Data (Layer 1)'!AE203/'Data (Layer 1)'!$AF$206*100</f>
        <v>0.93242728086739901</v>
      </c>
      <c r="AF203" s="543">
        <f>'Data (Layer 1)'!AF203/'Data (Layer 1)'!$AF$206*100</f>
        <v>5.8393618624608807</v>
      </c>
      <c r="AH203" s="503"/>
      <c r="AI203" s="503"/>
      <c r="AJ203" s="503"/>
      <c r="AK203" s="503"/>
      <c r="AL203" s="503"/>
      <c r="AM203" s="503"/>
    </row>
    <row r="204" spans="1:42" ht="11.25" customHeight="1" x14ac:dyDescent="0.25">
      <c r="A204" s="125" t="s">
        <v>152</v>
      </c>
      <c r="B204" s="156"/>
      <c r="C204" s="158" t="s">
        <v>202</v>
      </c>
      <c r="D204" s="499">
        <f>'Data (Layer 1)'!D204/'Data (Layer 1)'!$AF$206*100</f>
        <v>0.13785827637259856</v>
      </c>
      <c r="E204" s="500">
        <f>'Data (Layer 1)'!E204/'Data (Layer 1)'!$AF$206*100</f>
        <v>0</v>
      </c>
      <c r="F204" s="500">
        <f>'Data (Layer 1)'!F204/'Data (Layer 1)'!$AF$206*100</f>
        <v>0</v>
      </c>
      <c r="G204" s="430">
        <f>'Data (Layer 1)'!G204/'Data (Layer 1)'!$AF$206*100</f>
        <v>4.8760162061047725E-3</v>
      </c>
      <c r="H204" s="391">
        <f>'Data (Layer 1)'!H204/'Data (Layer 1)'!$AF$206*100</f>
        <v>0</v>
      </c>
      <c r="I204" s="391">
        <f>'Data (Layer 1)'!I204/'Data (Layer 1)'!$AF$206*100</f>
        <v>0</v>
      </c>
      <c r="J204" s="391">
        <f>'Data (Layer 1)'!J204/'Data (Layer 1)'!$AF$206*100</f>
        <v>0</v>
      </c>
      <c r="K204" s="391">
        <f>'Data (Layer 1)'!K204/'Data (Layer 1)'!$AF$206*100</f>
        <v>0</v>
      </c>
      <c r="L204" s="391">
        <f>'Data (Layer 1)'!L204/'Data (Layer 1)'!$AF$206*100</f>
        <v>6.9815686587409234E-3</v>
      </c>
      <c r="M204" s="431">
        <f>'Data (Layer 1)'!M204/'Data (Layer 1)'!$AF$206*100</f>
        <v>4.4770694256052908E-2</v>
      </c>
      <c r="N204" s="500">
        <f>'Data (Layer 1)'!N204/'Data (Layer 1)'!$AF$206*100</f>
        <v>5.66282791208986E-2</v>
      </c>
      <c r="O204" s="500">
        <f>'Data (Layer 1)'!O204/'Data (Layer 1)'!$AF$206*100</f>
        <v>0</v>
      </c>
      <c r="P204" s="432">
        <f>'Data (Layer 1)'!P204/'Data (Layer 1)'!$AF$206*100</f>
        <v>0.19448655549349717</v>
      </c>
      <c r="Q204" s="502">
        <f>'Data (Layer 1)'!Q204/'Data (Layer 1)'!$AF$206*100</f>
        <v>0</v>
      </c>
      <c r="R204" s="430">
        <f>'Data (Layer 1)'!R204/'Data (Layer 1)'!$AF$206*100</f>
        <v>0</v>
      </c>
      <c r="S204" s="430">
        <f>'Data (Layer 1)'!S204/'Data (Layer 1)'!$AF$206*100</f>
        <v>0</v>
      </c>
      <c r="T204" s="431">
        <f>'Data (Layer 1)'!T204/'Data (Layer 1)'!$AF$206*100</f>
        <v>0</v>
      </c>
      <c r="U204" s="500">
        <f>'Data (Layer 1)'!U204/'Data (Layer 1)'!$AF$206*100</f>
        <v>0</v>
      </c>
      <c r="V204" s="430">
        <f>'Data (Layer 1)'!V204/'Data (Layer 1)'!$AF$206*100</f>
        <v>0</v>
      </c>
      <c r="W204" s="391">
        <f>'Data (Layer 1)'!W204/'Data (Layer 1)'!$AF$206*100</f>
        <v>0</v>
      </c>
      <c r="X204" s="391">
        <f>'Data (Layer 1)'!X204/'Data (Layer 1)'!$AF$206*100</f>
        <v>0</v>
      </c>
      <c r="Y204" s="391">
        <f>'Data (Layer 1)'!Y204/'Data (Layer 1)'!$AF$206*100</f>
        <v>0</v>
      </c>
      <c r="Z204" s="391">
        <f>'Data (Layer 1)'!Z204/'Data (Layer 1)'!$AF$206*100</f>
        <v>0</v>
      </c>
      <c r="AA204" s="391">
        <f>'Data (Layer 1)'!AA204/'Data (Layer 1)'!$AF$206*100</f>
        <v>0</v>
      </c>
      <c r="AB204" s="431">
        <f>'Data (Layer 1)'!AB204/'Data (Layer 1)'!$AF$206*100</f>
        <v>0</v>
      </c>
      <c r="AC204" s="500">
        <f>'Data (Layer 1)'!AC204/'Data (Layer 1)'!$AF$206*100</f>
        <v>0</v>
      </c>
      <c r="AD204" s="500">
        <f>'Data (Layer 1)'!AD204/'Data (Layer 1)'!$AF$206*100</f>
        <v>0</v>
      </c>
      <c r="AE204" s="432">
        <f>'Data (Layer 1)'!AE204/'Data (Layer 1)'!$AF$206*100</f>
        <v>0</v>
      </c>
      <c r="AF204" s="543">
        <f>'Data (Layer 1)'!AF204/'Data (Layer 1)'!$AF$206*100</f>
        <v>0.19448655549349717</v>
      </c>
      <c r="AH204" s="503"/>
      <c r="AI204" s="503"/>
      <c r="AJ204" s="503"/>
      <c r="AK204" s="503"/>
      <c r="AL204" s="503"/>
      <c r="AM204" s="503"/>
    </row>
    <row r="205" spans="1:42" ht="13.5" customHeight="1" x14ac:dyDescent="0.25">
      <c r="A205" s="159"/>
      <c r="B205" s="160"/>
      <c r="C205" s="161"/>
      <c r="D205" s="544"/>
      <c r="E205" s="545"/>
      <c r="F205" s="545"/>
      <c r="G205" s="546"/>
      <c r="H205" s="547"/>
      <c r="I205" s="548"/>
      <c r="J205" s="548"/>
      <c r="K205" s="548"/>
      <c r="L205" s="549"/>
      <c r="M205" s="550"/>
      <c r="N205" s="545"/>
      <c r="O205" s="545"/>
      <c r="P205" s="551"/>
      <c r="Q205" s="552"/>
      <c r="R205" s="553"/>
      <c r="S205" s="553"/>
      <c r="T205" s="554"/>
      <c r="U205" s="545"/>
      <c r="V205" s="553"/>
      <c r="W205" s="548"/>
      <c r="X205" s="548"/>
      <c r="Y205" s="548"/>
      <c r="Z205" s="548"/>
      <c r="AA205" s="548"/>
      <c r="AB205" s="554"/>
      <c r="AC205" s="545"/>
      <c r="AD205" s="545"/>
      <c r="AE205" s="555"/>
      <c r="AF205" s="556"/>
      <c r="AH205" s="518"/>
      <c r="AI205" s="518"/>
      <c r="AJ205" s="518"/>
      <c r="AK205" s="518"/>
      <c r="AL205" s="518"/>
      <c r="AM205" s="518"/>
    </row>
    <row r="206" spans="1:42" ht="19.5" customHeight="1" x14ac:dyDescent="0.25">
      <c r="A206" s="162" t="s">
        <v>154</v>
      </c>
      <c r="B206" s="163"/>
      <c r="C206" s="164"/>
      <c r="D206" s="557">
        <f>'Data (Layer 1)'!D206/'Data (Layer 1)'!$AF$206*100</f>
        <v>64.684289032509739</v>
      </c>
      <c r="E206" s="558">
        <f>'Data (Layer 1)'!E206/'Data (Layer 1)'!$AF$206*100</f>
        <v>23.984015532327987</v>
      </c>
      <c r="F206" s="558">
        <f>'Data (Layer 1)'!F206/'Data (Layer 1)'!$AF$206*100</f>
        <v>3.9729558410241408</v>
      </c>
      <c r="G206" s="559">
        <f>'Data (Layer 1)'!G206/'Data (Layer 1)'!$AF$206*100</f>
        <v>-2.6818089133576251E-2</v>
      </c>
      <c r="H206" s="560">
        <f>'Data (Layer 1)'!H206/'Data (Layer 1)'!$AF$206*100</f>
        <v>0</v>
      </c>
      <c r="I206" s="561">
        <f>'Data (Layer 1)'!I206/'Data (Layer 1)'!$AF$206*100</f>
        <v>2.7731233986719506</v>
      </c>
      <c r="J206" s="561">
        <f>'Data (Layer 1)'!J206/'Data (Layer 1)'!$AF$206*100</f>
        <v>5.9361064567320048</v>
      </c>
      <c r="K206" s="561">
        <f>'Data (Layer 1)'!K206/'Data (Layer 1)'!$AF$206*100</f>
        <v>3.0459586691135403</v>
      </c>
      <c r="L206" s="561">
        <f>'Data (Layer 1)'!L206/'Data (Layer 1)'!$AF$206*100</f>
        <v>2.005372483310726</v>
      </c>
      <c r="M206" s="562">
        <f>'Data (Layer 1)'!M206/'Data (Layer 1)'!$AF$206*100</f>
        <v>-7.139595911238775</v>
      </c>
      <c r="N206" s="558">
        <f>'Data (Layer 1)'!N206/'Data (Layer 1)'!$AF$206*100</f>
        <v>6.5941470074558719</v>
      </c>
      <c r="O206" s="558">
        <f>'Data (Layer 1)'!O206/'Data (Layer 1)'!$AF$206*100</f>
        <v>0</v>
      </c>
      <c r="P206" s="563">
        <f>'Data (Layer 1)'!P206/'Data (Layer 1)'!$AF$206*100</f>
        <v>99.235407413317731</v>
      </c>
      <c r="Q206" s="564">
        <f>'Data (Layer 1)'!Q206/'Data (Layer 1)'!$AF$206*100</f>
        <v>-0.7820132627640799</v>
      </c>
      <c r="R206" s="565">
        <f>'Data (Layer 1)'!R206/'Data (Layer 1)'!$AF$206*100</f>
        <v>-2.7201521317056305</v>
      </c>
      <c r="S206" s="565">
        <f>'Data (Layer 1)'!S206/'Data (Layer 1)'!$AF$206*100</f>
        <v>-0.50367031038059529</v>
      </c>
      <c r="T206" s="566">
        <f>'Data (Layer 1)'!T206/'Data (Layer 1)'!$AF$206*100</f>
        <v>2.6378361126625705</v>
      </c>
      <c r="U206" s="558">
        <f>'Data (Layer 1)'!U206/'Data (Layer 1)'!$AF$206*100</f>
        <v>-0.58598632942365458</v>
      </c>
      <c r="V206" s="565">
        <f>'Data (Layer 1)'!V206/'Data (Layer 1)'!$AF$206*100</f>
        <v>0.40747980886016472</v>
      </c>
      <c r="W206" s="561">
        <f>'Data (Layer 1)'!W206/'Data (Layer 1)'!$AF$206*100</f>
        <v>0.48992881016339085</v>
      </c>
      <c r="X206" s="561">
        <f>'Data (Layer 1)'!X206/'Data (Layer 1)'!$AF$206*100</f>
        <v>0.10173142902736776</v>
      </c>
      <c r="Y206" s="561">
        <f>'Data (Layer 1)'!Y206/'Data (Layer 1)'!$AF$206*100</f>
        <v>0</v>
      </c>
      <c r="Z206" s="561">
        <f>'Data (Layer 1)'!Z206/'Data (Layer 1)'!$AF$206*100</f>
        <v>0</v>
      </c>
      <c r="AA206" s="561">
        <f>'Data (Layer 1)'!AA206/'Data (Layer 1)'!$AF$206*100</f>
        <v>0.21764763247249486</v>
      </c>
      <c r="AB206" s="566">
        <f>'Data (Layer 1)'!AB206/'Data (Layer 1)'!$AF$206*100</f>
        <v>0.70048405542700598</v>
      </c>
      <c r="AC206" s="558">
        <f>'Data (Layer 1)'!AC206/'Data (Layer 1)'!$AF$206*100</f>
        <v>1.9172717359504241</v>
      </c>
      <c r="AD206" s="558">
        <f>'Data (Layer 1)'!AD206/'Data (Layer 1)'!$AF$206*100</f>
        <v>0.21532044291958119</v>
      </c>
      <c r="AE206" s="567">
        <f>'Data (Layer 1)'!AE206/'Data (Layer 1)'!$AF$206*100</f>
        <v>0.76459258668227237</v>
      </c>
      <c r="AF206" s="568">
        <f>'Data (Layer 1)'!AF206/'Data (Layer 1)'!$AF$206*100</f>
        <v>100</v>
      </c>
      <c r="AG206" s="133"/>
      <c r="AH206" s="488"/>
      <c r="AI206" s="489"/>
      <c r="AJ206" s="489"/>
      <c r="AK206" s="489"/>
      <c r="AL206" s="489"/>
      <c r="AM206" s="489"/>
      <c r="AN206" s="133"/>
      <c r="AO206" s="133"/>
      <c r="AP206" s="133"/>
    </row>
    <row r="207" spans="1:42" ht="13.5" customHeight="1" x14ac:dyDescent="0.25">
      <c r="A207" s="569"/>
      <c r="B207" s="570"/>
      <c r="C207" s="570"/>
      <c r="D207" s="570"/>
      <c r="E207" s="570"/>
      <c r="F207" s="570"/>
      <c r="G207" s="570"/>
      <c r="H207" s="570"/>
      <c r="I207" s="570"/>
      <c r="J207" s="570"/>
      <c r="K207" s="570"/>
      <c r="L207" s="570"/>
      <c r="M207" s="570"/>
      <c r="N207" s="570"/>
      <c r="O207" s="570"/>
      <c r="P207" s="570"/>
      <c r="Q207" s="570"/>
      <c r="R207" s="570"/>
      <c r="S207" s="570"/>
      <c r="T207" s="570"/>
      <c r="U207" s="570"/>
      <c r="V207" s="570"/>
      <c r="W207" s="570"/>
      <c r="X207" s="570"/>
      <c r="Y207" s="570"/>
      <c r="Z207" s="570"/>
      <c r="AA207" s="570"/>
      <c r="AB207" s="570"/>
      <c r="AC207" s="570"/>
      <c r="AD207" s="570"/>
      <c r="AE207" s="570"/>
      <c r="AF207" s="571"/>
      <c r="AH207" s="433"/>
      <c r="AI207" s="433"/>
      <c r="AJ207" s="433"/>
      <c r="AK207" s="433"/>
      <c r="AL207" s="433"/>
      <c r="AM207" s="433"/>
    </row>
    <row r="208" spans="1:42" ht="13.5" customHeight="1" x14ac:dyDescent="0.25">
      <c r="A208" s="572"/>
      <c r="B208" s="573"/>
      <c r="C208" s="573"/>
      <c r="D208" s="573"/>
      <c r="E208" s="573"/>
      <c r="F208" s="573"/>
      <c r="G208" s="573"/>
      <c r="H208" s="573"/>
      <c r="I208" s="573"/>
      <c r="J208" s="573"/>
      <c r="K208" s="573"/>
      <c r="L208" s="573"/>
      <c r="M208" s="573"/>
      <c r="N208" s="573"/>
      <c r="O208" s="573"/>
      <c r="P208" s="573"/>
      <c r="Q208" s="573"/>
      <c r="R208" s="573"/>
      <c r="S208" s="573"/>
      <c r="T208" s="573"/>
      <c r="U208" s="573"/>
      <c r="V208" s="573"/>
      <c r="W208" s="573"/>
      <c r="X208" s="573"/>
      <c r="Y208" s="573"/>
      <c r="Z208" s="573"/>
      <c r="AA208" s="573"/>
      <c r="AB208" s="573"/>
      <c r="AC208" s="573"/>
      <c r="AD208" s="573"/>
      <c r="AE208" s="573"/>
      <c r="AF208" s="574"/>
    </row>
  </sheetData>
  <mergeCells count="18">
    <mergeCell ref="AF2:AF4"/>
    <mergeCell ref="D3:D4"/>
    <mergeCell ref="E3:E4"/>
    <mergeCell ref="F3:F4"/>
    <mergeCell ref="G3:N3"/>
    <mergeCell ref="O3:O4"/>
    <mergeCell ref="V3:AC3"/>
    <mergeCell ref="AD3:AD4"/>
    <mergeCell ref="AE3:AE4"/>
    <mergeCell ref="A135:A140"/>
    <mergeCell ref="P3:P4"/>
    <mergeCell ref="Q3:Q4"/>
    <mergeCell ref="R3:U3"/>
    <mergeCell ref="A2:A4"/>
    <mergeCell ref="B2:C4"/>
    <mergeCell ref="D2:P2"/>
    <mergeCell ref="Q2:AE2"/>
    <mergeCell ref="A114:A126"/>
  </mergeCells>
  <pageMargins left="0" right="0" top="0.59055118110236227" bottom="0.59055118110236227" header="0.31496062992125984" footer="0.51181102362204722"/>
  <pageSetup paperSize="9" scale="27" fitToHeight="0" orientation="landscape"/>
  <headerFooter scaleWithDoc="0" alignWithMargins="0">
    <oddHeader>&amp;L&amp;20Annex D: Framework of the GNI Process Table - Layer 1</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208"/>
  <sheetViews>
    <sheetView zoomScale="85" zoomScaleNormal="85" zoomScaleSheetLayoutView="80" workbookViewId="0">
      <pane xSplit="2" ySplit="4" topLeftCell="C5" activePane="bottomRight" state="frozen"/>
      <selection pane="topRight" activeCell="C1" sqref="C1"/>
      <selection pane="bottomLeft" activeCell="A5" sqref="A5"/>
      <selection pane="bottomRight"/>
    </sheetView>
  </sheetViews>
  <sheetFormatPr defaultColWidth="11.42578125" defaultRowHeight="15" x14ac:dyDescent="0.25"/>
  <cols>
    <col min="1" max="1" width="52.140625" customWidth="1"/>
    <col min="2" max="2" width="4.5703125" customWidth="1"/>
    <col min="3" max="3" width="42.28515625" customWidth="1"/>
    <col min="4" max="6" width="17.28515625" customWidth="1"/>
    <col min="7" max="7" width="15.42578125" customWidth="1"/>
    <col min="8" max="10" width="14.5703125" customWidth="1"/>
    <col min="11" max="12" width="13.28515625" customWidth="1"/>
    <col min="13" max="13" width="13.5703125" customWidth="1"/>
    <col min="14" max="14" width="15" customWidth="1"/>
    <col min="15" max="16" width="13.5703125" customWidth="1"/>
    <col min="17" max="28" width="14.85546875" customWidth="1"/>
    <col min="29" max="29" width="15.28515625" customWidth="1"/>
    <col min="30" max="31" width="14.85546875" customWidth="1"/>
    <col min="32" max="32" width="16.85546875" customWidth="1"/>
    <col min="33" max="33" width="10.140625" customWidth="1"/>
    <col min="34" max="43" width="6.7109375" customWidth="1"/>
  </cols>
  <sheetData>
    <row r="1" spans="1:39" ht="18.75" customHeight="1" x14ac:dyDescent="0.25">
      <c r="H1" s="370"/>
      <c r="I1" s="370"/>
      <c r="J1" s="370"/>
      <c r="K1" s="370"/>
      <c r="L1" s="370"/>
      <c r="M1" s="370"/>
      <c r="N1" s="370"/>
    </row>
    <row r="2" spans="1:39" ht="16.5" customHeight="1" x14ac:dyDescent="0.25">
      <c r="A2" s="839" t="s">
        <v>0</v>
      </c>
      <c r="B2" s="841" t="s">
        <v>1</v>
      </c>
      <c r="C2" s="842"/>
      <c r="D2" s="845" t="s">
        <v>2</v>
      </c>
      <c r="E2" s="846"/>
      <c r="F2" s="846"/>
      <c r="G2" s="846"/>
      <c r="H2" s="846"/>
      <c r="I2" s="846"/>
      <c r="J2" s="846"/>
      <c r="K2" s="846"/>
      <c r="L2" s="846"/>
      <c r="M2" s="846"/>
      <c r="N2" s="846"/>
      <c r="O2" s="846"/>
      <c r="P2" s="847"/>
      <c r="Q2" s="848" t="s">
        <v>3</v>
      </c>
      <c r="R2" s="845"/>
      <c r="S2" s="845"/>
      <c r="T2" s="845"/>
      <c r="U2" s="846"/>
      <c r="V2" s="846"/>
      <c r="W2" s="846"/>
      <c r="X2" s="846"/>
      <c r="Y2" s="846"/>
      <c r="Z2" s="846"/>
      <c r="AA2" s="846"/>
      <c r="AB2" s="846"/>
      <c r="AC2" s="846"/>
      <c r="AD2" s="846"/>
      <c r="AE2" s="847"/>
      <c r="AF2" s="826" t="s">
        <v>4</v>
      </c>
    </row>
    <row r="3" spans="1:39" ht="16.5" customHeight="1" x14ac:dyDescent="0.25">
      <c r="A3" s="840"/>
      <c r="B3" s="843"/>
      <c r="C3" s="844"/>
      <c r="D3" s="828" t="s">
        <v>5</v>
      </c>
      <c r="E3" s="829" t="s">
        <v>6</v>
      </c>
      <c r="F3" s="829" t="s">
        <v>7</v>
      </c>
      <c r="G3" s="830" t="s">
        <v>8</v>
      </c>
      <c r="H3" s="830"/>
      <c r="I3" s="830"/>
      <c r="J3" s="830"/>
      <c r="K3" s="830"/>
      <c r="L3" s="830"/>
      <c r="M3" s="830"/>
      <c r="N3" s="830"/>
      <c r="O3" s="829" t="s">
        <v>9</v>
      </c>
      <c r="P3" s="834" t="s">
        <v>10</v>
      </c>
      <c r="Q3" s="835" t="s">
        <v>11</v>
      </c>
      <c r="R3" s="834" t="s">
        <v>12</v>
      </c>
      <c r="S3" s="836"/>
      <c r="T3" s="850"/>
      <c r="U3" s="851"/>
      <c r="V3" s="829" t="s">
        <v>13</v>
      </c>
      <c r="W3" s="829"/>
      <c r="X3" s="829"/>
      <c r="Y3" s="829"/>
      <c r="Z3" s="829"/>
      <c r="AA3" s="829"/>
      <c r="AB3" s="829"/>
      <c r="AC3" s="829"/>
      <c r="AD3" s="829" t="s">
        <v>14</v>
      </c>
      <c r="AE3" s="831" t="s">
        <v>15</v>
      </c>
      <c r="AF3" s="827"/>
    </row>
    <row r="4" spans="1:39" ht="35.25" customHeight="1" x14ac:dyDescent="0.25">
      <c r="A4" s="840"/>
      <c r="B4" s="843"/>
      <c r="C4" s="844"/>
      <c r="D4" s="828"/>
      <c r="E4" s="829"/>
      <c r="F4" s="829"/>
      <c r="G4" s="15" t="s">
        <v>17</v>
      </c>
      <c r="H4" s="16" t="s">
        <v>18</v>
      </c>
      <c r="I4" s="17" t="s">
        <v>19</v>
      </c>
      <c r="J4" s="17" t="s">
        <v>20</v>
      </c>
      <c r="K4" s="17" t="s">
        <v>21</v>
      </c>
      <c r="L4" s="20" t="s">
        <v>22</v>
      </c>
      <c r="M4" s="21" t="s">
        <v>23</v>
      </c>
      <c r="N4" s="22" t="s">
        <v>24</v>
      </c>
      <c r="O4" s="829"/>
      <c r="P4" s="834"/>
      <c r="Q4" s="835"/>
      <c r="R4" s="23" t="s">
        <v>25</v>
      </c>
      <c r="S4" s="24" t="s">
        <v>26</v>
      </c>
      <c r="T4" s="25" t="s">
        <v>27</v>
      </c>
      <c r="U4" s="22" t="s">
        <v>28</v>
      </c>
      <c r="V4" s="23" t="s">
        <v>29</v>
      </c>
      <c r="W4" s="17" t="s">
        <v>30</v>
      </c>
      <c r="X4" s="17" t="s">
        <v>31</v>
      </c>
      <c r="Y4" s="17" t="s">
        <v>32</v>
      </c>
      <c r="Z4" s="17" t="s">
        <v>33</v>
      </c>
      <c r="AA4" s="17" t="s">
        <v>34</v>
      </c>
      <c r="AB4" s="25" t="s">
        <v>35</v>
      </c>
      <c r="AC4" s="22" t="s">
        <v>36</v>
      </c>
      <c r="AD4" s="829"/>
      <c r="AE4" s="831"/>
      <c r="AF4" s="827"/>
    </row>
    <row r="5" spans="1:39" x14ac:dyDescent="0.25">
      <c r="A5" s="26"/>
      <c r="B5" s="27"/>
      <c r="C5" s="28"/>
      <c r="D5" s="29"/>
      <c r="E5" s="31"/>
      <c r="F5" s="31"/>
      <c r="G5" s="32"/>
      <c r="H5" s="33"/>
      <c r="I5" s="34"/>
      <c r="J5" s="34"/>
      <c r="K5" s="34"/>
      <c r="L5" s="35"/>
      <c r="M5" s="36"/>
      <c r="N5" s="31"/>
      <c r="O5" s="31"/>
      <c r="P5" s="37"/>
      <c r="Q5" s="663"/>
      <c r="R5" s="664"/>
      <c r="S5" s="665"/>
      <c r="T5" s="666"/>
      <c r="U5" s="667"/>
      <c r="V5" s="664"/>
      <c r="W5" s="668"/>
      <c r="X5" s="668"/>
      <c r="Y5" s="668"/>
      <c r="Z5" s="668"/>
      <c r="AA5" s="668"/>
      <c r="AB5" s="666"/>
      <c r="AC5" s="667"/>
      <c r="AD5" s="667"/>
      <c r="AE5" s="669"/>
      <c r="AF5" s="46"/>
    </row>
    <row r="6" spans="1:39" ht="18" customHeight="1" x14ac:dyDescent="0.25">
      <c r="A6" s="47" t="s">
        <v>37</v>
      </c>
      <c r="B6" s="48" t="s">
        <v>38</v>
      </c>
      <c r="C6" s="49"/>
      <c r="D6" s="50"/>
      <c r="E6" s="51"/>
      <c r="F6" s="51"/>
      <c r="G6" s="53"/>
      <c r="H6" s="54"/>
      <c r="I6" s="55"/>
      <c r="J6" s="55"/>
      <c r="K6" s="55"/>
      <c r="L6" s="56"/>
      <c r="M6" s="57"/>
      <c r="N6" s="51"/>
      <c r="O6" s="51"/>
      <c r="P6" s="58"/>
      <c r="Q6" s="670"/>
      <c r="R6" s="671"/>
      <c r="S6" s="672"/>
      <c r="T6" s="673"/>
      <c r="U6" s="674"/>
      <c r="V6" s="671"/>
      <c r="W6" s="675"/>
      <c r="X6" s="675"/>
      <c r="Y6" s="675"/>
      <c r="Z6" s="675"/>
      <c r="AA6" s="675"/>
      <c r="AB6" s="673"/>
      <c r="AC6" s="674"/>
      <c r="AD6" s="674"/>
      <c r="AE6" s="676"/>
      <c r="AF6" s="67"/>
    </row>
    <row r="7" spans="1:39" x14ac:dyDescent="0.25">
      <c r="A7" s="68" t="s">
        <v>39</v>
      </c>
      <c r="B7" s="69"/>
      <c r="C7" s="70" t="s">
        <v>40</v>
      </c>
      <c r="D7" s="50"/>
      <c r="E7" s="51"/>
      <c r="F7" s="51"/>
      <c r="G7" s="53"/>
      <c r="H7" s="54"/>
      <c r="I7" s="55"/>
      <c r="J7" s="55"/>
      <c r="K7" s="55"/>
      <c r="L7" s="56"/>
      <c r="M7" s="57"/>
      <c r="N7" s="51"/>
      <c r="O7" s="51"/>
      <c r="P7" s="58"/>
      <c r="Q7" s="670"/>
      <c r="R7" s="671"/>
      <c r="S7" s="672"/>
      <c r="T7" s="673"/>
      <c r="U7" s="674"/>
      <c r="V7" s="671"/>
      <c r="W7" s="675"/>
      <c r="X7" s="675"/>
      <c r="Y7" s="675"/>
      <c r="Z7" s="675"/>
      <c r="AA7" s="675"/>
      <c r="AB7" s="673"/>
      <c r="AC7" s="674"/>
      <c r="AD7" s="674"/>
      <c r="AE7" s="676"/>
      <c r="AF7" s="67"/>
    </row>
    <row r="8" spans="1:39" ht="15" customHeight="1" x14ac:dyDescent="0.25">
      <c r="A8" s="71" t="s">
        <v>41</v>
      </c>
      <c r="B8" s="72"/>
      <c r="C8" s="73"/>
      <c r="D8" s="683" t="s">
        <v>211</v>
      </c>
      <c r="E8" s="684" t="s">
        <v>211</v>
      </c>
      <c r="F8" s="684" t="s">
        <v>211</v>
      </c>
      <c r="G8" s="685" t="s">
        <v>354</v>
      </c>
      <c r="H8" s="686" t="s">
        <v>354</v>
      </c>
      <c r="I8" s="687" t="s">
        <v>213</v>
      </c>
      <c r="J8" s="687" t="s">
        <v>214</v>
      </c>
      <c r="K8" s="687" t="s">
        <v>215</v>
      </c>
      <c r="L8" s="688" t="s">
        <v>216</v>
      </c>
      <c r="M8" s="689" t="s">
        <v>212</v>
      </c>
      <c r="N8" s="684" t="s">
        <v>217</v>
      </c>
      <c r="O8" s="684" t="s">
        <v>354</v>
      </c>
      <c r="P8" s="690" t="s">
        <v>217</v>
      </c>
      <c r="Q8" s="691" t="s">
        <v>217</v>
      </c>
      <c r="R8" s="692" t="s">
        <v>215</v>
      </c>
      <c r="S8" s="122" t="s">
        <v>216</v>
      </c>
      <c r="T8" s="693" t="s">
        <v>218</v>
      </c>
      <c r="U8" s="684" t="s">
        <v>218</v>
      </c>
      <c r="V8" s="692" t="s">
        <v>219</v>
      </c>
      <c r="W8" s="687" t="s">
        <v>220</v>
      </c>
      <c r="X8" s="687" t="s">
        <v>221</v>
      </c>
      <c r="Y8" s="687" t="s">
        <v>222</v>
      </c>
      <c r="Z8" s="687" t="s">
        <v>222</v>
      </c>
      <c r="AA8" s="687" t="s">
        <v>223</v>
      </c>
      <c r="AB8" s="693" t="s">
        <v>224</v>
      </c>
      <c r="AC8" s="684" t="s">
        <v>225</v>
      </c>
      <c r="AD8" s="684" t="s">
        <v>226</v>
      </c>
      <c r="AE8" s="694" t="s">
        <v>217</v>
      </c>
      <c r="AF8" s="695" t="s">
        <v>211</v>
      </c>
      <c r="AH8" s="415"/>
      <c r="AI8" s="415"/>
      <c r="AJ8" s="415"/>
      <c r="AK8" s="415"/>
      <c r="AL8" s="415"/>
      <c r="AM8" s="415"/>
    </row>
    <row r="9" spans="1:39" x14ac:dyDescent="0.25">
      <c r="A9" s="77"/>
      <c r="B9" s="78"/>
      <c r="C9" s="79"/>
      <c r="D9" s="696"/>
      <c r="E9" s="697"/>
      <c r="F9" s="697"/>
      <c r="G9" s="698"/>
      <c r="H9" s="699"/>
      <c r="I9" s="700"/>
      <c r="J9" s="700"/>
      <c r="K9" s="700"/>
      <c r="L9" s="701"/>
      <c r="M9" s="702"/>
      <c r="N9" s="697"/>
      <c r="O9" s="697"/>
      <c r="P9" s="703"/>
      <c r="Q9" s="704"/>
      <c r="R9" s="705"/>
      <c r="S9" s="706"/>
      <c r="T9" s="707"/>
      <c r="U9" s="697"/>
      <c r="V9" s="705"/>
      <c r="W9" s="700"/>
      <c r="X9" s="700"/>
      <c r="Y9" s="700"/>
      <c r="Z9" s="700"/>
      <c r="AA9" s="700"/>
      <c r="AB9" s="707"/>
      <c r="AC9" s="697"/>
      <c r="AD9" s="697"/>
      <c r="AE9" s="708"/>
      <c r="AF9" s="606"/>
      <c r="AH9" s="415"/>
      <c r="AI9" s="415"/>
      <c r="AJ9" s="415"/>
      <c r="AK9" s="415"/>
      <c r="AL9" s="415"/>
      <c r="AM9" s="415"/>
    </row>
    <row r="10" spans="1:39" ht="15" customHeight="1" x14ac:dyDescent="0.25">
      <c r="A10" s="71" t="s">
        <v>42</v>
      </c>
      <c r="B10" s="72"/>
      <c r="C10" s="73"/>
      <c r="D10" s="683" t="s">
        <v>211</v>
      </c>
      <c r="E10" s="684" t="s">
        <v>211</v>
      </c>
      <c r="F10" s="684" t="s">
        <v>211</v>
      </c>
      <c r="G10" s="685" t="s">
        <v>354</v>
      </c>
      <c r="H10" s="686" t="s">
        <v>354</v>
      </c>
      <c r="I10" s="687" t="s">
        <v>354</v>
      </c>
      <c r="J10" s="687" t="s">
        <v>354</v>
      </c>
      <c r="K10" s="687" t="s">
        <v>354</v>
      </c>
      <c r="L10" s="688" t="s">
        <v>354</v>
      </c>
      <c r="M10" s="689" t="s">
        <v>212</v>
      </c>
      <c r="N10" s="684" t="s">
        <v>217</v>
      </c>
      <c r="O10" s="684" t="s">
        <v>354</v>
      </c>
      <c r="P10" s="690" t="s">
        <v>217</v>
      </c>
      <c r="Q10" s="691" t="s">
        <v>217</v>
      </c>
      <c r="R10" s="692" t="s">
        <v>215</v>
      </c>
      <c r="S10" s="122" t="s">
        <v>216</v>
      </c>
      <c r="T10" s="693" t="s">
        <v>218</v>
      </c>
      <c r="U10" s="684" t="s">
        <v>218</v>
      </c>
      <c r="V10" s="692" t="s">
        <v>219</v>
      </c>
      <c r="W10" s="687" t="s">
        <v>220</v>
      </c>
      <c r="X10" s="687" t="s">
        <v>221</v>
      </c>
      <c r="Y10" s="687" t="s">
        <v>222</v>
      </c>
      <c r="Z10" s="687" t="s">
        <v>222</v>
      </c>
      <c r="AA10" s="687" t="s">
        <v>223</v>
      </c>
      <c r="AB10" s="693" t="s">
        <v>224</v>
      </c>
      <c r="AC10" s="684" t="s">
        <v>225</v>
      </c>
      <c r="AD10" s="684" t="s">
        <v>226</v>
      </c>
      <c r="AE10" s="694" t="s">
        <v>217</v>
      </c>
      <c r="AF10" s="695" t="s">
        <v>211</v>
      </c>
      <c r="AH10" s="415"/>
      <c r="AI10" s="415"/>
      <c r="AJ10" s="415"/>
      <c r="AK10" s="415"/>
      <c r="AL10" s="415"/>
      <c r="AM10" s="415"/>
    </row>
    <row r="11" spans="1:39" x14ac:dyDescent="0.25">
      <c r="A11" s="77"/>
      <c r="B11" s="78"/>
      <c r="C11" s="79"/>
      <c r="D11" s="696"/>
      <c r="E11" s="697"/>
      <c r="F11" s="697"/>
      <c r="G11" s="698"/>
      <c r="H11" s="699"/>
      <c r="I11" s="700"/>
      <c r="J11" s="700"/>
      <c r="K11" s="700"/>
      <c r="L11" s="701"/>
      <c r="M11" s="702"/>
      <c r="N11" s="697"/>
      <c r="O11" s="697"/>
      <c r="P11" s="703"/>
      <c r="Q11" s="704"/>
      <c r="R11" s="705"/>
      <c r="S11" s="706"/>
      <c r="T11" s="707"/>
      <c r="U11" s="697"/>
      <c r="V11" s="705"/>
      <c r="W11" s="700"/>
      <c r="X11" s="700"/>
      <c r="Y11" s="700"/>
      <c r="Z11" s="700"/>
      <c r="AA11" s="700"/>
      <c r="AB11" s="707"/>
      <c r="AC11" s="697"/>
      <c r="AD11" s="697"/>
      <c r="AE11" s="708"/>
      <c r="AF11" s="606"/>
      <c r="AH11" s="415"/>
      <c r="AI11" s="415"/>
      <c r="AJ11" s="415"/>
      <c r="AK11" s="415"/>
      <c r="AL11" s="415"/>
      <c r="AM11" s="415"/>
    </row>
    <row r="12" spans="1:39" ht="15" customHeight="1" x14ac:dyDescent="0.25">
      <c r="A12" s="71" t="s">
        <v>43</v>
      </c>
      <c r="B12" s="72"/>
      <c r="C12" s="73"/>
      <c r="D12" s="683" t="s">
        <v>211</v>
      </c>
      <c r="E12" s="684" t="s">
        <v>211</v>
      </c>
      <c r="F12" s="684" t="s">
        <v>211</v>
      </c>
      <c r="G12" s="685" t="s">
        <v>354</v>
      </c>
      <c r="H12" s="686" t="s">
        <v>354</v>
      </c>
      <c r="I12" s="687" t="s">
        <v>213</v>
      </c>
      <c r="J12" s="687" t="s">
        <v>214</v>
      </c>
      <c r="K12" s="687" t="s">
        <v>215</v>
      </c>
      <c r="L12" s="688" t="s">
        <v>216</v>
      </c>
      <c r="M12" s="689" t="s">
        <v>212</v>
      </c>
      <c r="N12" s="684" t="s">
        <v>227</v>
      </c>
      <c r="O12" s="684" t="s">
        <v>354</v>
      </c>
      <c r="P12" s="690" t="s">
        <v>227</v>
      </c>
      <c r="Q12" s="691" t="s">
        <v>227</v>
      </c>
      <c r="R12" s="692" t="s">
        <v>215</v>
      </c>
      <c r="S12" s="122" t="s">
        <v>216</v>
      </c>
      <c r="T12" s="693" t="s">
        <v>218</v>
      </c>
      <c r="U12" s="684" t="s">
        <v>218</v>
      </c>
      <c r="V12" s="692" t="s">
        <v>219</v>
      </c>
      <c r="W12" s="687" t="s">
        <v>220</v>
      </c>
      <c r="X12" s="687" t="s">
        <v>221</v>
      </c>
      <c r="Y12" s="687" t="s">
        <v>222</v>
      </c>
      <c r="Z12" s="687" t="s">
        <v>222</v>
      </c>
      <c r="AA12" s="687" t="s">
        <v>223</v>
      </c>
      <c r="AB12" s="693" t="s">
        <v>224</v>
      </c>
      <c r="AC12" s="684" t="s">
        <v>225</v>
      </c>
      <c r="AD12" s="684" t="s">
        <v>226</v>
      </c>
      <c r="AE12" s="694" t="s">
        <v>227</v>
      </c>
      <c r="AF12" s="695" t="s">
        <v>211</v>
      </c>
      <c r="AH12" s="415"/>
      <c r="AI12" s="415"/>
      <c r="AJ12" s="415"/>
      <c r="AK12" s="415"/>
      <c r="AL12" s="415"/>
      <c r="AM12" s="415"/>
    </row>
    <row r="13" spans="1:39" x14ac:dyDescent="0.25">
      <c r="A13" s="77"/>
      <c r="B13" s="78"/>
      <c r="C13" s="79"/>
      <c r="D13" s="696"/>
      <c r="E13" s="697"/>
      <c r="F13" s="697"/>
      <c r="G13" s="698"/>
      <c r="H13" s="699"/>
      <c r="I13" s="700"/>
      <c r="J13" s="700"/>
      <c r="K13" s="700"/>
      <c r="L13" s="701"/>
      <c r="M13" s="702"/>
      <c r="N13" s="697"/>
      <c r="O13" s="697"/>
      <c r="P13" s="703"/>
      <c r="Q13" s="704"/>
      <c r="R13" s="705"/>
      <c r="S13" s="706"/>
      <c r="T13" s="707"/>
      <c r="U13" s="697"/>
      <c r="V13" s="705"/>
      <c r="W13" s="700"/>
      <c r="X13" s="700"/>
      <c r="Y13" s="700"/>
      <c r="Z13" s="700"/>
      <c r="AA13" s="700"/>
      <c r="AB13" s="707"/>
      <c r="AC13" s="697"/>
      <c r="AD13" s="697"/>
      <c r="AE13" s="708"/>
      <c r="AF13" s="606"/>
      <c r="AH13" s="429"/>
      <c r="AI13" s="429"/>
      <c r="AJ13" s="429"/>
      <c r="AK13" s="429"/>
      <c r="AL13" s="429"/>
      <c r="AM13" s="429"/>
    </row>
    <row r="14" spans="1:39" x14ac:dyDescent="0.25">
      <c r="A14" s="68"/>
      <c r="B14" s="82" t="s">
        <v>44</v>
      </c>
      <c r="C14" s="83" t="s">
        <v>45</v>
      </c>
      <c r="D14" s="709"/>
      <c r="E14" s="710"/>
      <c r="F14" s="710"/>
      <c r="G14" s="711"/>
      <c r="H14" s="712"/>
      <c r="I14" s="713"/>
      <c r="J14" s="713"/>
      <c r="K14" s="713"/>
      <c r="L14" s="714"/>
      <c r="M14" s="715"/>
      <c r="N14" s="716"/>
      <c r="O14" s="710"/>
      <c r="P14" s="717"/>
      <c r="Q14" s="718"/>
      <c r="R14" s="719"/>
      <c r="S14" s="720"/>
      <c r="T14" s="721"/>
      <c r="U14" s="722"/>
      <c r="V14" s="723"/>
      <c r="W14" s="713"/>
      <c r="X14" s="713"/>
      <c r="Y14" s="713"/>
      <c r="Z14" s="713"/>
      <c r="AA14" s="713"/>
      <c r="AB14" s="724"/>
      <c r="AC14" s="710"/>
      <c r="AD14" s="710"/>
      <c r="AE14" s="725"/>
      <c r="AF14" s="726"/>
      <c r="AH14" s="433"/>
      <c r="AI14" s="433"/>
      <c r="AJ14" s="433"/>
      <c r="AK14" s="433"/>
      <c r="AL14" s="433"/>
      <c r="AM14" s="433"/>
    </row>
    <row r="15" spans="1:39" x14ac:dyDescent="0.25">
      <c r="A15" s="86" t="s">
        <v>46</v>
      </c>
      <c r="B15" s="82"/>
      <c r="C15" s="83"/>
      <c r="D15" s="709" t="s">
        <v>228</v>
      </c>
      <c r="E15" s="710" t="s">
        <v>354</v>
      </c>
      <c r="F15" s="710" t="s">
        <v>228</v>
      </c>
      <c r="G15" s="711" t="s">
        <v>354</v>
      </c>
      <c r="H15" s="712" t="s">
        <v>354</v>
      </c>
      <c r="I15" s="713" t="s">
        <v>354</v>
      </c>
      <c r="J15" s="713" t="s">
        <v>354</v>
      </c>
      <c r="K15" s="713" t="s">
        <v>354</v>
      </c>
      <c r="L15" s="714" t="s">
        <v>354</v>
      </c>
      <c r="M15" s="715" t="s">
        <v>354</v>
      </c>
      <c r="N15" s="716" t="s">
        <v>354</v>
      </c>
      <c r="O15" s="710" t="s">
        <v>354</v>
      </c>
      <c r="P15" s="717" t="s">
        <v>228</v>
      </c>
      <c r="Q15" s="727" t="s">
        <v>228</v>
      </c>
      <c r="R15" s="723" t="s">
        <v>228</v>
      </c>
      <c r="S15" s="728" t="s">
        <v>354</v>
      </c>
      <c r="T15" s="724" t="s">
        <v>228</v>
      </c>
      <c r="U15" s="710" t="s">
        <v>228</v>
      </c>
      <c r="V15" s="723" t="s">
        <v>354</v>
      </c>
      <c r="W15" s="713" t="s">
        <v>354</v>
      </c>
      <c r="X15" s="713" t="s">
        <v>231</v>
      </c>
      <c r="Y15" s="713" t="s">
        <v>354</v>
      </c>
      <c r="Z15" s="713" t="s">
        <v>354</v>
      </c>
      <c r="AA15" s="713" t="s">
        <v>354</v>
      </c>
      <c r="AB15" s="724" t="s">
        <v>233</v>
      </c>
      <c r="AC15" s="710" t="s">
        <v>228</v>
      </c>
      <c r="AD15" s="710" t="s">
        <v>228</v>
      </c>
      <c r="AE15" s="725" t="s">
        <v>228</v>
      </c>
      <c r="AF15" s="729" t="s">
        <v>228</v>
      </c>
      <c r="AH15" s="433"/>
      <c r="AI15" s="433"/>
      <c r="AJ15" s="433"/>
      <c r="AK15" s="433"/>
      <c r="AL15" s="433"/>
      <c r="AM15" s="433"/>
    </row>
    <row r="16" spans="1:39" x14ac:dyDescent="0.25">
      <c r="A16" s="86" t="s">
        <v>47</v>
      </c>
      <c r="B16" s="82"/>
      <c r="C16" s="83"/>
      <c r="D16" s="709" t="s">
        <v>228</v>
      </c>
      <c r="E16" s="710" t="s">
        <v>354</v>
      </c>
      <c r="F16" s="710" t="s">
        <v>228</v>
      </c>
      <c r="G16" s="711" t="s">
        <v>354</v>
      </c>
      <c r="H16" s="712" t="s">
        <v>354</v>
      </c>
      <c r="I16" s="713" t="s">
        <v>354</v>
      </c>
      <c r="J16" s="713" t="s">
        <v>354</v>
      </c>
      <c r="K16" s="713" t="s">
        <v>354</v>
      </c>
      <c r="L16" s="714" t="s">
        <v>354</v>
      </c>
      <c r="M16" s="715" t="s">
        <v>354</v>
      </c>
      <c r="N16" s="716" t="s">
        <v>354</v>
      </c>
      <c r="O16" s="710" t="s">
        <v>354</v>
      </c>
      <c r="P16" s="717" t="s">
        <v>228</v>
      </c>
      <c r="Q16" s="727" t="s">
        <v>228</v>
      </c>
      <c r="R16" s="723" t="s">
        <v>228</v>
      </c>
      <c r="S16" s="728" t="s">
        <v>228</v>
      </c>
      <c r="T16" s="724" t="s">
        <v>228</v>
      </c>
      <c r="U16" s="710" t="s">
        <v>228</v>
      </c>
      <c r="V16" s="723" t="s">
        <v>354</v>
      </c>
      <c r="W16" s="713" t="s">
        <v>354</v>
      </c>
      <c r="X16" s="713" t="s">
        <v>231</v>
      </c>
      <c r="Y16" s="713" t="s">
        <v>354</v>
      </c>
      <c r="Z16" s="713" t="s">
        <v>354</v>
      </c>
      <c r="AA16" s="713" t="s">
        <v>232</v>
      </c>
      <c r="AB16" s="724" t="s">
        <v>233</v>
      </c>
      <c r="AC16" s="710" t="s">
        <v>228</v>
      </c>
      <c r="AD16" s="710" t="s">
        <v>228</v>
      </c>
      <c r="AE16" s="725" t="s">
        <v>228</v>
      </c>
      <c r="AF16" s="729" t="s">
        <v>228</v>
      </c>
      <c r="AH16" s="433"/>
      <c r="AI16" s="433"/>
      <c r="AJ16" s="433"/>
      <c r="AK16" s="433"/>
      <c r="AL16" s="433"/>
      <c r="AM16" s="433"/>
    </row>
    <row r="17" spans="1:39" x14ac:dyDescent="0.25">
      <c r="A17" s="86" t="s">
        <v>48</v>
      </c>
      <c r="B17" s="82"/>
      <c r="C17" s="83"/>
      <c r="D17" s="709" t="s">
        <v>228</v>
      </c>
      <c r="E17" s="710" t="s">
        <v>354</v>
      </c>
      <c r="F17" s="710" t="s">
        <v>228</v>
      </c>
      <c r="G17" s="711" t="s">
        <v>354</v>
      </c>
      <c r="H17" s="712" t="s">
        <v>354</v>
      </c>
      <c r="I17" s="713" t="s">
        <v>354</v>
      </c>
      <c r="J17" s="713" t="s">
        <v>354</v>
      </c>
      <c r="K17" s="713" t="s">
        <v>354</v>
      </c>
      <c r="L17" s="714" t="s">
        <v>354</v>
      </c>
      <c r="M17" s="715" t="s">
        <v>354</v>
      </c>
      <c r="N17" s="716" t="s">
        <v>354</v>
      </c>
      <c r="O17" s="710" t="s">
        <v>354</v>
      </c>
      <c r="P17" s="717" t="s">
        <v>228</v>
      </c>
      <c r="Q17" s="727" t="s">
        <v>228</v>
      </c>
      <c r="R17" s="723" t="s">
        <v>228</v>
      </c>
      <c r="S17" s="728" t="s">
        <v>228</v>
      </c>
      <c r="T17" s="724" t="s">
        <v>228</v>
      </c>
      <c r="U17" s="710" t="s">
        <v>228</v>
      </c>
      <c r="V17" s="723" t="s">
        <v>354</v>
      </c>
      <c r="W17" s="713" t="s">
        <v>354</v>
      </c>
      <c r="X17" s="713" t="s">
        <v>231</v>
      </c>
      <c r="Y17" s="713" t="s">
        <v>354</v>
      </c>
      <c r="Z17" s="713" t="s">
        <v>354</v>
      </c>
      <c r="AA17" s="713" t="s">
        <v>232</v>
      </c>
      <c r="AB17" s="724" t="s">
        <v>233</v>
      </c>
      <c r="AC17" s="710" t="s">
        <v>228</v>
      </c>
      <c r="AD17" s="710" t="s">
        <v>228</v>
      </c>
      <c r="AE17" s="725" t="s">
        <v>228</v>
      </c>
      <c r="AF17" s="729" t="s">
        <v>228</v>
      </c>
      <c r="AH17" s="433"/>
      <c r="AI17" s="433"/>
      <c r="AJ17" s="433"/>
      <c r="AK17" s="433"/>
      <c r="AL17" s="433"/>
      <c r="AM17" s="433"/>
    </row>
    <row r="18" spans="1:39" x14ac:dyDescent="0.25">
      <c r="A18" s="68" t="s">
        <v>39</v>
      </c>
      <c r="B18" s="82" t="s">
        <v>49</v>
      </c>
      <c r="C18" s="83" t="s">
        <v>50</v>
      </c>
      <c r="D18" s="709"/>
      <c r="E18" s="710"/>
      <c r="F18" s="710"/>
      <c r="G18" s="711"/>
      <c r="H18" s="712"/>
      <c r="I18" s="713"/>
      <c r="J18" s="713"/>
      <c r="K18" s="713"/>
      <c r="L18" s="714"/>
      <c r="M18" s="715"/>
      <c r="N18" s="716"/>
      <c r="O18" s="710"/>
      <c r="P18" s="717"/>
      <c r="Q18" s="727"/>
      <c r="R18" s="723"/>
      <c r="S18" s="728"/>
      <c r="T18" s="724"/>
      <c r="U18" s="710"/>
      <c r="V18" s="723"/>
      <c r="W18" s="713"/>
      <c r="X18" s="713"/>
      <c r="Y18" s="713"/>
      <c r="Z18" s="713"/>
      <c r="AA18" s="713"/>
      <c r="AB18" s="724"/>
      <c r="AC18" s="710"/>
      <c r="AD18" s="710"/>
      <c r="AE18" s="725"/>
      <c r="AF18" s="729"/>
      <c r="AH18" s="433"/>
      <c r="AI18" s="433"/>
      <c r="AJ18" s="433"/>
      <c r="AK18" s="433"/>
      <c r="AL18" s="433"/>
      <c r="AM18" s="433"/>
    </row>
    <row r="19" spans="1:39" x14ac:dyDescent="0.25">
      <c r="A19" s="86" t="s">
        <v>46</v>
      </c>
      <c r="B19" s="82"/>
      <c r="C19" s="83"/>
      <c r="D19" s="709" t="s">
        <v>234</v>
      </c>
      <c r="E19" s="710" t="s">
        <v>354</v>
      </c>
      <c r="F19" s="710" t="s">
        <v>354</v>
      </c>
      <c r="G19" s="711" t="s">
        <v>354</v>
      </c>
      <c r="H19" s="712" t="s">
        <v>354</v>
      </c>
      <c r="I19" s="713" t="s">
        <v>354</v>
      </c>
      <c r="J19" s="713" t="s">
        <v>354</v>
      </c>
      <c r="K19" s="713" t="s">
        <v>354</v>
      </c>
      <c r="L19" s="714" t="s">
        <v>354</v>
      </c>
      <c r="M19" s="715" t="s">
        <v>354</v>
      </c>
      <c r="N19" s="716" t="s">
        <v>354</v>
      </c>
      <c r="O19" s="710" t="s">
        <v>354</v>
      </c>
      <c r="P19" s="717" t="s">
        <v>234</v>
      </c>
      <c r="Q19" s="727" t="s">
        <v>234</v>
      </c>
      <c r="R19" s="723" t="s">
        <v>234</v>
      </c>
      <c r="S19" s="728" t="s">
        <v>354</v>
      </c>
      <c r="T19" s="724" t="s">
        <v>234</v>
      </c>
      <c r="U19" s="710" t="s">
        <v>234</v>
      </c>
      <c r="V19" s="723" t="s">
        <v>354</v>
      </c>
      <c r="W19" s="713" t="s">
        <v>354</v>
      </c>
      <c r="X19" s="713" t="s">
        <v>354</v>
      </c>
      <c r="Y19" s="713" t="s">
        <v>354</v>
      </c>
      <c r="Z19" s="713" t="s">
        <v>354</v>
      </c>
      <c r="AA19" s="713" t="s">
        <v>354</v>
      </c>
      <c r="AB19" s="724" t="s">
        <v>354</v>
      </c>
      <c r="AC19" s="710" t="s">
        <v>354</v>
      </c>
      <c r="AD19" s="710" t="s">
        <v>234</v>
      </c>
      <c r="AE19" s="725" t="s">
        <v>234</v>
      </c>
      <c r="AF19" s="729" t="s">
        <v>234</v>
      </c>
      <c r="AH19" s="433"/>
      <c r="AI19" s="433"/>
      <c r="AJ19" s="433"/>
      <c r="AK19" s="433"/>
      <c r="AL19" s="433"/>
      <c r="AM19" s="433"/>
    </row>
    <row r="20" spans="1:39" x14ac:dyDescent="0.25">
      <c r="A20" s="86" t="s">
        <v>47</v>
      </c>
      <c r="B20" s="82"/>
      <c r="C20" s="83"/>
      <c r="D20" s="709" t="s">
        <v>234</v>
      </c>
      <c r="E20" s="710" t="s">
        <v>354</v>
      </c>
      <c r="F20" s="710" t="s">
        <v>354</v>
      </c>
      <c r="G20" s="711" t="s">
        <v>354</v>
      </c>
      <c r="H20" s="712" t="s">
        <v>354</v>
      </c>
      <c r="I20" s="713" t="s">
        <v>354</v>
      </c>
      <c r="J20" s="713" t="s">
        <v>354</v>
      </c>
      <c r="K20" s="713" t="s">
        <v>354</v>
      </c>
      <c r="L20" s="714" t="s">
        <v>354</v>
      </c>
      <c r="M20" s="715" t="s">
        <v>354</v>
      </c>
      <c r="N20" s="716" t="s">
        <v>354</v>
      </c>
      <c r="O20" s="710" t="s">
        <v>354</v>
      </c>
      <c r="P20" s="717" t="s">
        <v>234</v>
      </c>
      <c r="Q20" s="727" t="s">
        <v>234</v>
      </c>
      <c r="R20" s="723" t="s">
        <v>234</v>
      </c>
      <c r="S20" s="728" t="s">
        <v>234</v>
      </c>
      <c r="T20" s="724" t="s">
        <v>234</v>
      </c>
      <c r="U20" s="710" t="s">
        <v>234</v>
      </c>
      <c r="V20" s="723" t="s">
        <v>354</v>
      </c>
      <c r="W20" s="713" t="s">
        <v>354</v>
      </c>
      <c r="X20" s="713" t="s">
        <v>354</v>
      </c>
      <c r="Y20" s="713" t="s">
        <v>354</v>
      </c>
      <c r="Z20" s="713" t="s">
        <v>354</v>
      </c>
      <c r="AA20" s="713" t="s">
        <v>354</v>
      </c>
      <c r="AB20" s="724" t="s">
        <v>233</v>
      </c>
      <c r="AC20" s="710" t="s">
        <v>234</v>
      </c>
      <c r="AD20" s="710" t="s">
        <v>234</v>
      </c>
      <c r="AE20" s="725" t="s">
        <v>234</v>
      </c>
      <c r="AF20" s="729" t="s">
        <v>234</v>
      </c>
      <c r="AH20" s="433"/>
      <c r="AI20" s="433"/>
      <c r="AJ20" s="433"/>
      <c r="AK20" s="433"/>
      <c r="AL20" s="433"/>
      <c r="AM20" s="433"/>
    </row>
    <row r="21" spans="1:39" x14ac:dyDescent="0.25">
      <c r="A21" s="86" t="s">
        <v>48</v>
      </c>
      <c r="B21" s="82"/>
      <c r="C21" s="83"/>
      <c r="D21" s="709" t="s">
        <v>234</v>
      </c>
      <c r="E21" s="710" t="s">
        <v>354</v>
      </c>
      <c r="F21" s="710" t="s">
        <v>354</v>
      </c>
      <c r="G21" s="711" t="s">
        <v>354</v>
      </c>
      <c r="H21" s="712" t="s">
        <v>354</v>
      </c>
      <c r="I21" s="713" t="s">
        <v>354</v>
      </c>
      <c r="J21" s="713" t="s">
        <v>354</v>
      </c>
      <c r="K21" s="713" t="s">
        <v>354</v>
      </c>
      <c r="L21" s="714" t="s">
        <v>354</v>
      </c>
      <c r="M21" s="715" t="s">
        <v>354</v>
      </c>
      <c r="N21" s="716" t="s">
        <v>354</v>
      </c>
      <c r="O21" s="710" t="s">
        <v>354</v>
      </c>
      <c r="P21" s="717" t="s">
        <v>234</v>
      </c>
      <c r="Q21" s="727" t="s">
        <v>234</v>
      </c>
      <c r="R21" s="723" t="s">
        <v>234</v>
      </c>
      <c r="S21" s="728" t="s">
        <v>234</v>
      </c>
      <c r="T21" s="724" t="s">
        <v>234</v>
      </c>
      <c r="U21" s="710" t="s">
        <v>234</v>
      </c>
      <c r="V21" s="723" t="s">
        <v>354</v>
      </c>
      <c r="W21" s="713" t="s">
        <v>354</v>
      </c>
      <c r="X21" s="713" t="s">
        <v>354</v>
      </c>
      <c r="Y21" s="713" t="s">
        <v>354</v>
      </c>
      <c r="Z21" s="713" t="s">
        <v>354</v>
      </c>
      <c r="AA21" s="713" t="s">
        <v>354</v>
      </c>
      <c r="AB21" s="724" t="s">
        <v>233</v>
      </c>
      <c r="AC21" s="710" t="s">
        <v>234</v>
      </c>
      <c r="AD21" s="710" t="s">
        <v>234</v>
      </c>
      <c r="AE21" s="725" t="s">
        <v>234</v>
      </c>
      <c r="AF21" s="729" t="s">
        <v>234</v>
      </c>
      <c r="AH21" s="433"/>
      <c r="AI21" s="433"/>
      <c r="AJ21" s="433"/>
      <c r="AK21" s="433"/>
      <c r="AL21" s="433"/>
      <c r="AM21" s="433"/>
    </row>
    <row r="22" spans="1:39" x14ac:dyDescent="0.25">
      <c r="A22" s="68" t="s">
        <v>39</v>
      </c>
      <c r="B22" s="82" t="s">
        <v>51</v>
      </c>
      <c r="C22" s="83" t="s">
        <v>52</v>
      </c>
      <c r="D22" s="709"/>
      <c r="E22" s="710"/>
      <c r="F22" s="710"/>
      <c r="G22" s="711"/>
      <c r="H22" s="712"/>
      <c r="I22" s="713"/>
      <c r="J22" s="713"/>
      <c r="K22" s="713"/>
      <c r="L22" s="714"/>
      <c r="M22" s="715"/>
      <c r="N22" s="716"/>
      <c r="O22" s="710"/>
      <c r="P22" s="717"/>
      <c r="Q22" s="727"/>
      <c r="R22" s="723"/>
      <c r="S22" s="728"/>
      <c r="T22" s="724"/>
      <c r="U22" s="710"/>
      <c r="V22" s="723"/>
      <c r="W22" s="713"/>
      <c r="X22" s="713"/>
      <c r="Y22" s="713"/>
      <c r="Z22" s="713"/>
      <c r="AA22" s="713"/>
      <c r="AB22" s="724"/>
      <c r="AC22" s="710"/>
      <c r="AD22" s="710"/>
      <c r="AE22" s="725"/>
      <c r="AF22" s="729"/>
      <c r="AH22" s="433"/>
      <c r="AI22" s="433"/>
      <c r="AJ22" s="433"/>
      <c r="AK22" s="433"/>
      <c r="AL22" s="433"/>
      <c r="AM22" s="433"/>
    </row>
    <row r="23" spans="1:39" x14ac:dyDescent="0.25">
      <c r="A23" s="86" t="s">
        <v>46</v>
      </c>
      <c r="B23" s="82"/>
      <c r="C23" s="83"/>
      <c r="D23" s="709" t="s">
        <v>235</v>
      </c>
      <c r="E23" s="710" t="s">
        <v>354</v>
      </c>
      <c r="F23" s="710" t="s">
        <v>354</v>
      </c>
      <c r="G23" s="711" t="s">
        <v>354</v>
      </c>
      <c r="H23" s="712" t="s">
        <v>354</v>
      </c>
      <c r="I23" s="713" t="s">
        <v>354</v>
      </c>
      <c r="J23" s="713" t="s">
        <v>354</v>
      </c>
      <c r="K23" s="713" t="s">
        <v>354</v>
      </c>
      <c r="L23" s="714" t="s">
        <v>354</v>
      </c>
      <c r="M23" s="715" t="s">
        <v>235</v>
      </c>
      <c r="N23" s="716" t="s">
        <v>235</v>
      </c>
      <c r="O23" s="710" t="s">
        <v>354</v>
      </c>
      <c r="P23" s="717" t="s">
        <v>235</v>
      </c>
      <c r="Q23" s="727" t="s">
        <v>235</v>
      </c>
      <c r="R23" s="723" t="s">
        <v>354</v>
      </c>
      <c r="S23" s="728" t="s">
        <v>354</v>
      </c>
      <c r="T23" s="724" t="s">
        <v>235</v>
      </c>
      <c r="U23" s="710" t="s">
        <v>235</v>
      </c>
      <c r="V23" s="723" t="s">
        <v>354</v>
      </c>
      <c r="W23" s="713" t="s">
        <v>230</v>
      </c>
      <c r="X23" s="713" t="s">
        <v>354</v>
      </c>
      <c r="Y23" s="713" t="s">
        <v>354</v>
      </c>
      <c r="Z23" s="713" t="s">
        <v>354</v>
      </c>
      <c r="AA23" s="713" t="s">
        <v>354</v>
      </c>
      <c r="AB23" s="724" t="s">
        <v>233</v>
      </c>
      <c r="AC23" s="710" t="s">
        <v>235</v>
      </c>
      <c r="AD23" s="710" t="s">
        <v>235</v>
      </c>
      <c r="AE23" s="725" t="s">
        <v>235</v>
      </c>
      <c r="AF23" s="729" t="s">
        <v>235</v>
      </c>
      <c r="AH23" s="433"/>
      <c r="AI23" s="433"/>
      <c r="AJ23" s="433"/>
      <c r="AK23" s="433"/>
      <c r="AL23" s="433"/>
      <c r="AM23" s="433"/>
    </row>
    <row r="24" spans="1:39" x14ac:dyDescent="0.25">
      <c r="A24" s="86" t="s">
        <v>47</v>
      </c>
      <c r="B24" s="82"/>
      <c r="C24" s="83"/>
      <c r="D24" s="709" t="s">
        <v>235</v>
      </c>
      <c r="E24" s="710" t="s">
        <v>354</v>
      </c>
      <c r="F24" s="710" t="s">
        <v>354</v>
      </c>
      <c r="G24" s="711" t="s">
        <v>354</v>
      </c>
      <c r="H24" s="712" t="s">
        <v>354</v>
      </c>
      <c r="I24" s="713" t="s">
        <v>354</v>
      </c>
      <c r="J24" s="713" t="s">
        <v>354</v>
      </c>
      <c r="K24" s="713" t="s">
        <v>354</v>
      </c>
      <c r="L24" s="714" t="s">
        <v>354</v>
      </c>
      <c r="M24" s="715" t="s">
        <v>235</v>
      </c>
      <c r="N24" s="716" t="s">
        <v>235</v>
      </c>
      <c r="O24" s="710" t="s">
        <v>354</v>
      </c>
      <c r="P24" s="717" t="s">
        <v>235</v>
      </c>
      <c r="Q24" s="727" t="s">
        <v>235</v>
      </c>
      <c r="R24" s="723" t="s">
        <v>235</v>
      </c>
      <c r="S24" s="728" t="s">
        <v>235</v>
      </c>
      <c r="T24" s="724" t="s">
        <v>235</v>
      </c>
      <c r="U24" s="710" t="s">
        <v>235</v>
      </c>
      <c r="V24" s="723" t="s">
        <v>354</v>
      </c>
      <c r="W24" s="713" t="s">
        <v>230</v>
      </c>
      <c r="X24" s="713" t="s">
        <v>354</v>
      </c>
      <c r="Y24" s="713" t="s">
        <v>354</v>
      </c>
      <c r="Z24" s="713" t="s">
        <v>354</v>
      </c>
      <c r="AA24" s="713" t="s">
        <v>232</v>
      </c>
      <c r="AB24" s="724" t="s">
        <v>233</v>
      </c>
      <c r="AC24" s="710" t="s">
        <v>235</v>
      </c>
      <c r="AD24" s="710" t="s">
        <v>235</v>
      </c>
      <c r="AE24" s="725" t="s">
        <v>235</v>
      </c>
      <c r="AF24" s="729" t="s">
        <v>235</v>
      </c>
      <c r="AH24" s="433"/>
      <c r="AI24" s="433"/>
      <c r="AJ24" s="433"/>
      <c r="AK24" s="433"/>
      <c r="AL24" s="433"/>
      <c r="AM24" s="433"/>
    </row>
    <row r="25" spans="1:39" x14ac:dyDescent="0.25">
      <c r="A25" s="86" t="s">
        <v>48</v>
      </c>
      <c r="B25" s="82"/>
      <c r="C25" s="83"/>
      <c r="D25" s="709" t="s">
        <v>235</v>
      </c>
      <c r="E25" s="710" t="s">
        <v>354</v>
      </c>
      <c r="F25" s="710" t="s">
        <v>354</v>
      </c>
      <c r="G25" s="711" t="s">
        <v>354</v>
      </c>
      <c r="H25" s="712" t="s">
        <v>354</v>
      </c>
      <c r="I25" s="713" t="s">
        <v>354</v>
      </c>
      <c r="J25" s="713" t="s">
        <v>354</v>
      </c>
      <c r="K25" s="713" t="s">
        <v>354</v>
      </c>
      <c r="L25" s="714" t="s">
        <v>354</v>
      </c>
      <c r="M25" s="715" t="s">
        <v>354</v>
      </c>
      <c r="N25" s="716" t="s">
        <v>354</v>
      </c>
      <c r="O25" s="710" t="s">
        <v>354</v>
      </c>
      <c r="P25" s="717" t="s">
        <v>235</v>
      </c>
      <c r="Q25" s="727" t="s">
        <v>235</v>
      </c>
      <c r="R25" s="723" t="s">
        <v>235</v>
      </c>
      <c r="S25" s="728" t="s">
        <v>235</v>
      </c>
      <c r="T25" s="724" t="s">
        <v>235</v>
      </c>
      <c r="U25" s="710" t="s">
        <v>235</v>
      </c>
      <c r="V25" s="723" t="s">
        <v>354</v>
      </c>
      <c r="W25" s="713" t="s">
        <v>230</v>
      </c>
      <c r="X25" s="713" t="s">
        <v>354</v>
      </c>
      <c r="Y25" s="713" t="s">
        <v>354</v>
      </c>
      <c r="Z25" s="713" t="s">
        <v>354</v>
      </c>
      <c r="AA25" s="713" t="s">
        <v>232</v>
      </c>
      <c r="AB25" s="724" t="s">
        <v>233</v>
      </c>
      <c r="AC25" s="710" t="s">
        <v>235</v>
      </c>
      <c r="AD25" s="710" t="s">
        <v>235</v>
      </c>
      <c r="AE25" s="725" t="s">
        <v>235</v>
      </c>
      <c r="AF25" s="729" t="s">
        <v>235</v>
      </c>
      <c r="AH25" s="433"/>
      <c r="AI25" s="433"/>
      <c r="AJ25" s="433"/>
      <c r="AK25" s="433"/>
      <c r="AL25" s="433"/>
      <c r="AM25" s="433"/>
    </row>
    <row r="26" spans="1:39" x14ac:dyDescent="0.25">
      <c r="A26" s="68" t="s">
        <v>39</v>
      </c>
      <c r="B26" s="82" t="s">
        <v>53</v>
      </c>
      <c r="C26" s="83" t="s">
        <v>54</v>
      </c>
      <c r="D26" s="709"/>
      <c r="E26" s="710"/>
      <c r="F26" s="710"/>
      <c r="G26" s="711"/>
      <c r="H26" s="712"/>
      <c r="I26" s="713"/>
      <c r="J26" s="713"/>
      <c r="K26" s="713"/>
      <c r="L26" s="714"/>
      <c r="M26" s="715"/>
      <c r="N26" s="716"/>
      <c r="O26" s="710"/>
      <c r="P26" s="717"/>
      <c r="Q26" s="727"/>
      <c r="R26" s="723"/>
      <c r="S26" s="728"/>
      <c r="T26" s="724"/>
      <c r="U26" s="710"/>
      <c r="V26" s="723"/>
      <c r="W26" s="713"/>
      <c r="X26" s="713"/>
      <c r="Y26" s="713"/>
      <c r="Z26" s="713"/>
      <c r="AA26" s="713"/>
      <c r="AB26" s="724"/>
      <c r="AC26" s="710"/>
      <c r="AD26" s="710"/>
      <c r="AE26" s="725"/>
      <c r="AF26" s="729"/>
      <c r="AH26" s="433"/>
      <c r="AI26" s="433"/>
      <c r="AJ26" s="433"/>
      <c r="AK26" s="433"/>
      <c r="AL26" s="433"/>
      <c r="AM26" s="433"/>
    </row>
    <row r="27" spans="1:39" x14ac:dyDescent="0.25">
      <c r="A27" s="86" t="s">
        <v>46</v>
      </c>
      <c r="B27" s="82"/>
      <c r="C27" s="83"/>
      <c r="D27" s="709" t="s">
        <v>236</v>
      </c>
      <c r="E27" s="710" t="s">
        <v>354</v>
      </c>
      <c r="F27" s="710" t="s">
        <v>354</v>
      </c>
      <c r="G27" s="711" t="s">
        <v>354</v>
      </c>
      <c r="H27" s="712" t="s">
        <v>354</v>
      </c>
      <c r="I27" s="713" t="s">
        <v>354</v>
      </c>
      <c r="J27" s="713" t="s">
        <v>354</v>
      </c>
      <c r="K27" s="713" t="s">
        <v>354</v>
      </c>
      <c r="L27" s="714" t="s">
        <v>354</v>
      </c>
      <c r="M27" s="715" t="s">
        <v>354</v>
      </c>
      <c r="N27" s="716" t="s">
        <v>354</v>
      </c>
      <c r="O27" s="710" t="s">
        <v>354</v>
      </c>
      <c r="P27" s="717" t="s">
        <v>236</v>
      </c>
      <c r="Q27" s="727" t="s">
        <v>236</v>
      </c>
      <c r="R27" s="723" t="s">
        <v>354</v>
      </c>
      <c r="S27" s="728" t="s">
        <v>354</v>
      </c>
      <c r="T27" s="724" t="s">
        <v>236</v>
      </c>
      <c r="U27" s="710" t="s">
        <v>236</v>
      </c>
      <c r="V27" s="723" t="s">
        <v>354</v>
      </c>
      <c r="W27" s="713" t="s">
        <v>354</v>
      </c>
      <c r="X27" s="713" t="s">
        <v>231</v>
      </c>
      <c r="Y27" s="713" t="s">
        <v>354</v>
      </c>
      <c r="Z27" s="713" t="s">
        <v>354</v>
      </c>
      <c r="AA27" s="713" t="s">
        <v>354</v>
      </c>
      <c r="AB27" s="724" t="s">
        <v>233</v>
      </c>
      <c r="AC27" s="710" t="s">
        <v>236</v>
      </c>
      <c r="AD27" s="710" t="s">
        <v>236</v>
      </c>
      <c r="AE27" s="725" t="s">
        <v>236</v>
      </c>
      <c r="AF27" s="729" t="s">
        <v>236</v>
      </c>
      <c r="AH27" s="433"/>
      <c r="AI27" s="433"/>
      <c r="AJ27" s="433"/>
      <c r="AK27" s="433"/>
      <c r="AL27" s="433"/>
      <c r="AM27" s="433"/>
    </row>
    <row r="28" spans="1:39" x14ac:dyDescent="0.25">
      <c r="A28" s="86" t="s">
        <v>47</v>
      </c>
      <c r="B28" s="82"/>
      <c r="C28" s="83"/>
      <c r="D28" s="709" t="s">
        <v>236</v>
      </c>
      <c r="E28" s="710" t="s">
        <v>354</v>
      </c>
      <c r="F28" s="710" t="s">
        <v>354</v>
      </c>
      <c r="G28" s="711" t="s">
        <v>354</v>
      </c>
      <c r="H28" s="712" t="s">
        <v>354</v>
      </c>
      <c r="I28" s="713" t="s">
        <v>354</v>
      </c>
      <c r="J28" s="713" t="s">
        <v>354</v>
      </c>
      <c r="K28" s="713" t="s">
        <v>354</v>
      </c>
      <c r="L28" s="714" t="s">
        <v>354</v>
      </c>
      <c r="M28" s="715" t="s">
        <v>354</v>
      </c>
      <c r="N28" s="716" t="s">
        <v>354</v>
      </c>
      <c r="O28" s="710" t="s">
        <v>354</v>
      </c>
      <c r="P28" s="717" t="s">
        <v>236</v>
      </c>
      <c r="Q28" s="727" t="s">
        <v>236</v>
      </c>
      <c r="R28" s="723" t="s">
        <v>236</v>
      </c>
      <c r="S28" s="728" t="s">
        <v>236</v>
      </c>
      <c r="T28" s="724" t="s">
        <v>236</v>
      </c>
      <c r="U28" s="710" t="s">
        <v>236</v>
      </c>
      <c r="V28" s="723" t="s">
        <v>354</v>
      </c>
      <c r="W28" s="713" t="s">
        <v>354</v>
      </c>
      <c r="X28" s="713" t="s">
        <v>354</v>
      </c>
      <c r="Y28" s="713" t="s">
        <v>354</v>
      </c>
      <c r="Z28" s="713" t="s">
        <v>354</v>
      </c>
      <c r="AA28" s="713" t="s">
        <v>232</v>
      </c>
      <c r="AB28" s="724" t="s">
        <v>233</v>
      </c>
      <c r="AC28" s="710" t="s">
        <v>236</v>
      </c>
      <c r="AD28" s="710" t="s">
        <v>236</v>
      </c>
      <c r="AE28" s="725" t="s">
        <v>236</v>
      </c>
      <c r="AF28" s="729" t="s">
        <v>236</v>
      </c>
      <c r="AH28" s="433"/>
      <c r="AI28" s="433"/>
      <c r="AJ28" s="433"/>
      <c r="AK28" s="433"/>
      <c r="AL28" s="433"/>
      <c r="AM28" s="433"/>
    </row>
    <row r="29" spans="1:39" x14ac:dyDescent="0.25">
      <c r="A29" s="86" t="s">
        <v>48</v>
      </c>
      <c r="B29" s="82"/>
      <c r="C29" s="83"/>
      <c r="D29" s="709" t="s">
        <v>236</v>
      </c>
      <c r="E29" s="710" t="s">
        <v>354</v>
      </c>
      <c r="F29" s="710" t="s">
        <v>354</v>
      </c>
      <c r="G29" s="711" t="s">
        <v>354</v>
      </c>
      <c r="H29" s="712" t="s">
        <v>354</v>
      </c>
      <c r="I29" s="713" t="s">
        <v>354</v>
      </c>
      <c r="J29" s="713" t="s">
        <v>354</v>
      </c>
      <c r="K29" s="713" t="s">
        <v>354</v>
      </c>
      <c r="L29" s="714" t="s">
        <v>354</v>
      </c>
      <c r="M29" s="715" t="s">
        <v>354</v>
      </c>
      <c r="N29" s="716" t="s">
        <v>354</v>
      </c>
      <c r="O29" s="710" t="s">
        <v>354</v>
      </c>
      <c r="P29" s="717" t="s">
        <v>236</v>
      </c>
      <c r="Q29" s="727" t="s">
        <v>236</v>
      </c>
      <c r="R29" s="723" t="s">
        <v>236</v>
      </c>
      <c r="S29" s="728" t="s">
        <v>236</v>
      </c>
      <c r="T29" s="724" t="s">
        <v>236</v>
      </c>
      <c r="U29" s="710" t="s">
        <v>236</v>
      </c>
      <c r="V29" s="723" t="s">
        <v>354</v>
      </c>
      <c r="W29" s="713" t="s">
        <v>354</v>
      </c>
      <c r="X29" s="713" t="s">
        <v>231</v>
      </c>
      <c r="Y29" s="713" t="s">
        <v>354</v>
      </c>
      <c r="Z29" s="713" t="s">
        <v>354</v>
      </c>
      <c r="AA29" s="713" t="s">
        <v>232</v>
      </c>
      <c r="AB29" s="724" t="s">
        <v>233</v>
      </c>
      <c r="AC29" s="710" t="s">
        <v>236</v>
      </c>
      <c r="AD29" s="710" t="s">
        <v>236</v>
      </c>
      <c r="AE29" s="725" t="s">
        <v>236</v>
      </c>
      <c r="AF29" s="729" t="s">
        <v>236</v>
      </c>
      <c r="AH29" s="433"/>
      <c r="AI29" s="433"/>
      <c r="AJ29" s="433"/>
      <c r="AK29" s="433"/>
      <c r="AL29" s="433"/>
      <c r="AM29" s="433"/>
    </row>
    <row r="30" spans="1:39" x14ac:dyDescent="0.25">
      <c r="A30" s="68" t="s">
        <v>39</v>
      </c>
      <c r="B30" s="82" t="s">
        <v>55</v>
      </c>
      <c r="C30" s="83" t="s">
        <v>56</v>
      </c>
      <c r="D30" s="709"/>
      <c r="E30" s="710"/>
      <c r="F30" s="710"/>
      <c r="G30" s="711"/>
      <c r="H30" s="712"/>
      <c r="I30" s="713"/>
      <c r="J30" s="713"/>
      <c r="K30" s="713"/>
      <c r="L30" s="714"/>
      <c r="M30" s="715"/>
      <c r="N30" s="716"/>
      <c r="O30" s="710"/>
      <c r="P30" s="717"/>
      <c r="Q30" s="727"/>
      <c r="R30" s="723"/>
      <c r="S30" s="728"/>
      <c r="T30" s="724"/>
      <c r="U30" s="710"/>
      <c r="V30" s="723"/>
      <c r="W30" s="713"/>
      <c r="X30" s="713"/>
      <c r="Y30" s="713"/>
      <c r="Z30" s="713"/>
      <c r="AA30" s="713"/>
      <c r="AB30" s="724"/>
      <c r="AC30" s="710"/>
      <c r="AD30" s="710"/>
      <c r="AE30" s="725"/>
      <c r="AF30" s="729"/>
      <c r="AH30" s="433"/>
      <c r="AI30" s="433"/>
      <c r="AJ30" s="433"/>
      <c r="AK30" s="433"/>
      <c r="AL30" s="433"/>
      <c r="AM30" s="433"/>
    </row>
    <row r="31" spans="1:39" x14ac:dyDescent="0.25">
      <c r="A31" s="86" t="s">
        <v>46</v>
      </c>
      <c r="B31" s="82"/>
      <c r="C31" s="83"/>
      <c r="D31" s="709" t="s">
        <v>237</v>
      </c>
      <c r="E31" s="710" t="s">
        <v>237</v>
      </c>
      <c r="F31" s="710" t="s">
        <v>354</v>
      </c>
      <c r="G31" s="711" t="s">
        <v>354</v>
      </c>
      <c r="H31" s="712" t="s">
        <v>354</v>
      </c>
      <c r="I31" s="713" t="s">
        <v>237</v>
      </c>
      <c r="J31" s="713" t="s">
        <v>354</v>
      </c>
      <c r="K31" s="713" t="s">
        <v>354</v>
      </c>
      <c r="L31" s="714" t="s">
        <v>354</v>
      </c>
      <c r="M31" s="715" t="s">
        <v>237</v>
      </c>
      <c r="N31" s="716" t="s">
        <v>237</v>
      </c>
      <c r="O31" s="710" t="s">
        <v>354</v>
      </c>
      <c r="P31" s="717" t="s">
        <v>237</v>
      </c>
      <c r="Q31" s="727" t="s">
        <v>237</v>
      </c>
      <c r="R31" s="723" t="s">
        <v>237</v>
      </c>
      <c r="S31" s="728" t="s">
        <v>354</v>
      </c>
      <c r="T31" s="724" t="s">
        <v>237</v>
      </c>
      <c r="U31" s="710" t="s">
        <v>237</v>
      </c>
      <c r="V31" s="723" t="s">
        <v>354</v>
      </c>
      <c r="W31" s="713" t="s">
        <v>354</v>
      </c>
      <c r="X31" s="713" t="s">
        <v>354</v>
      </c>
      <c r="Y31" s="713" t="s">
        <v>354</v>
      </c>
      <c r="Z31" s="713" t="s">
        <v>354</v>
      </c>
      <c r="AA31" s="713" t="s">
        <v>354</v>
      </c>
      <c r="AB31" s="724" t="s">
        <v>233</v>
      </c>
      <c r="AC31" s="710" t="s">
        <v>237</v>
      </c>
      <c r="AD31" s="710" t="s">
        <v>237</v>
      </c>
      <c r="AE31" s="725" t="s">
        <v>237</v>
      </c>
      <c r="AF31" s="729" t="s">
        <v>237</v>
      </c>
      <c r="AH31" s="433"/>
      <c r="AI31" s="433"/>
      <c r="AJ31" s="433"/>
      <c r="AK31" s="433"/>
      <c r="AL31" s="433"/>
      <c r="AM31" s="433"/>
    </row>
    <row r="32" spans="1:39" x14ac:dyDescent="0.25">
      <c r="A32" s="86" t="s">
        <v>47</v>
      </c>
      <c r="B32" s="82"/>
      <c r="C32" s="83"/>
      <c r="D32" s="709" t="s">
        <v>237</v>
      </c>
      <c r="E32" s="710" t="s">
        <v>237</v>
      </c>
      <c r="F32" s="710" t="s">
        <v>354</v>
      </c>
      <c r="G32" s="711" t="s">
        <v>354</v>
      </c>
      <c r="H32" s="712" t="s">
        <v>354</v>
      </c>
      <c r="I32" s="713" t="s">
        <v>354</v>
      </c>
      <c r="J32" s="713" t="s">
        <v>354</v>
      </c>
      <c r="K32" s="713" t="s">
        <v>354</v>
      </c>
      <c r="L32" s="714" t="s">
        <v>354</v>
      </c>
      <c r="M32" s="715" t="s">
        <v>237</v>
      </c>
      <c r="N32" s="716" t="s">
        <v>237</v>
      </c>
      <c r="O32" s="710" t="s">
        <v>354</v>
      </c>
      <c r="P32" s="717" t="s">
        <v>237</v>
      </c>
      <c r="Q32" s="727" t="s">
        <v>237</v>
      </c>
      <c r="R32" s="723" t="s">
        <v>237</v>
      </c>
      <c r="S32" s="728" t="s">
        <v>237</v>
      </c>
      <c r="T32" s="724" t="s">
        <v>237</v>
      </c>
      <c r="U32" s="710" t="s">
        <v>237</v>
      </c>
      <c r="V32" s="723" t="s">
        <v>354</v>
      </c>
      <c r="W32" s="713" t="s">
        <v>354</v>
      </c>
      <c r="X32" s="713" t="s">
        <v>354</v>
      </c>
      <c r="Y32" s="713" t="s">
        <v>354</v>
      </c>
      <c r="Z32" s="713" t="s">
        <v>354</v>
      </c>
      <c r="AA32" s="713" t="s">
        <v>354</v>
      </c>
      <c r="AB32" s="724" t="s">
        <v>233</v>
      </c>
      <c r="AC32" s="710" t="s">
        <v>237</v>
      </c>
      <c r="AD32" s="710" t="s">
        <v>237</v>
      </c>
      <c r="AE32" s="725" t="s">
        <v>237</v>
      </c>
      <c r="AF32" s="729" t="s">
        <v>237</v>
      </c>
      <c r="AH32" s="433"/>
      <c r="AI32" s="433"/>
      <c r="AJ32" s="433"/>
      <c r="AK32" s="433"/>
      <c r="AL32" s="433"/>
      <c r="AM32" s="433"/>
    </row>
    <row r="33" spans="1:39" x14ac:dyDescent="0.25">
      <c r="A33" s="86" t="s">
        <v>48</v>
      </c>
      <c r="B33" s="82"/>
      <c r="C33" s="83"/>
      <c r="D33" s="709" t="s">
        <v>237</v>
      </c>
      <c r="E33" s="710" t="s">
        <v>237</v>
      </c>
      <c r="F33" s="710" t="s">
        <v>354</v>
      </c>
      <c r="G33" s="711" t="s">
        <v>354</v>
      </c>
      <c r="H33" s="712" t="s">
        <v>354</v>
      </c>
      <c r="I33" s="713" t="s">
        <v>237</v>
      </c>
      <c r="J33" s="713" t="s">
        <v>354</v>
      </c>
      <c r="K33" s="713" t="s">
        <v>354</v>
      </c>
      <c r="L33" s="714" t="s">
        <v>354</v>
      </c>
      <c r="M33" s="715" t="s">
        <v>237</v>
      </c>
      <c r="N33" s="716" t="s">
        <v>237</v>
      </c>
      <c r="O33" s="710" t="s">
        <v>354</v>
      </c>
      <c r="P33" s="717" t="s">
        <v>237</v>
      </c>
      <c r="Q33" s="727" t="s">
        <v>237</v>
      </c>
      <c r="R33" s="723" t="s">
        <v>237</v>
      </c>
      <c r="S33" s="728" t="s">
        <v>237</v>
      </c>
      <c r="T33" s="724" t="s">
        <v>237</v>
      </c>
      <c r="U33" s="710" t="s">
        <v>237</v>
      </c>
      <c r="V33" s="723" t="s">
        <v>354</v>
      </c>
      <c r="W33" s="713" t="s">
        <v>354</v>
      </c>
      <c r="X33" s="713" t="s">
        <v>354</v>
      </c>
      <c r="Y33" s="713" t="s">
        <v>354</v>
      </c>
      <c r="Z33" s="713" t="s">
        <v>354</v>
      </c>
      <c r="AA33" s="713" t="s">
        <v>354</v>
      </c>
      <c r="AB33" s="724" t="s">
        <v>233</v>
      </c>
      <c r="AC33" s="710" t="s">
        <v>237</v>
      </c>
      <c r="AD33" s="710" t="s">
        <v>237</v>
      </c>
      <c r="AE33" s="725" t="s">
        <v>237</v>
      </c>
      <c r="AF33" s="729" t="s">
        <v>237</v>
      </c>
      <c r="AH33" s="433"/>
      <c r="AI33" s="433"/>
      <c r="AJ33" s="433"/>
      <c r="AK33" s="433"/>
      <c r="AL33" s="433"/>
      <c r="AM33" s="433"/>
    </row>
    <row r="34" spans="1:39" x14ac:dyDescent="0.25">
      <c r="A34" s="68" t="s">
        <v>39</v>
      </c>
      <c r="B34" s="82" t="s">
        <v>57</v>
      </c>
      <c r="C34" s="83" t="s">
        <v>58</v>
      </c>
      <c r="D34" s="709"/>
      <c r="E34" s="710"/>
      <c r="F34" s="710"/>
      <c r="G34" s="711"/>
      <c r="H34" s="712"/>
      <c r="I34" s="713"/>
      <c r="J34" s="713"/>
      <c r="K34" s="713"/>
      <c r="L34" s="714"/>
      <c r="M34" s="715"/>
      <c r="N34" s="716"/>
      <c r="O34" s="710"/>
      <c r="P34" s="717"/>
      <c r="Q34" s="727"/>
      <c r="R34" s="723"/>
      <c r="S34" s="728"/>
      <c r="T34" s="724"/>
      <c r="U34" s="710"/>
      <c r="V34" s="723"/>
      <c r="W34" s="713"/>
      <c r="X34" s="713"/>
      <c r="Y34" s="713"/>
      <c r="Z34" s="713"/>
      <c r="AA34" s="713"/>
      <c r="AB34" s="724"/>
      <c r="AC34" s="710"/>
      <c r="AD34" s="710"/>
      <c r="AE34" s="725"/>
      <c r="AF34" s="729"/>
      <c r="AH34" s="433"/>
      <c r="AI34" s="433"/>
      <c r="AJ34" s="433"/>
      <c r="AK34" s="433"/>
      <c r="AL34" s="433"/>
      <c r="AM34" s="433"/>
    </row>
    <row r="35" spans="1:39" x14ac:dyDescent="0.25">
      <c r="A35" s="86" t="s">
        <v>46</v>
      </c>
      <c r="B35" s="82"/>
      <c r="C35" s="83"/>
      <c r="D35" s="709" t="s">
        <v>238</v>
      </c>
      <c r="E35" s="710" t="s">
        <v>354</v>
      </c>
      <c r="F35" s="710" t="s">
        <v>354</v>
      </c>
      <c r="G35" s="711" t="s">
        <v>354</v>
      </c>
      <c r="H35" s="712" t="s">
        <v>354</v>
      </c>
      <c r="I35" s="713" t="s">
        <v>354</v>
      </c>
      <c r="J35" s="713" t="s">
        <v>354</v>
      </c>
      <c r="K35" s="713" t="s">
        <v>354</v>
      </c>
      <c r="L35" s="714" t="s">
        <v>354</v>
      </c>
      <c r="M35" s="715" t="s">
        <v>354</v>
      </c>
      <c r="N35" s="716" t="s">
        <v>354</v>
      </c>
      <c r="O35" s="710" t="s">
        <v>354</v>
      </c>
      <c r="P35" s="717" t="s">
        <v>238</v>
      </c>
      <c r="Q35" s="727" t="s">
        <v>238</v>
      </c>
      <c r="R35" s="723" t="s">
        <v>354</v>
      </c>
      <c r="S35" s="728" t="s">
        <v>354</v>
      </c>
      <c r="T35" s="724" t="s">
        <v>238</v>
      </c>
      <c r="U35" s="710" t="s">
        <v>238</v>
      </c>
      <c r="V35" s="723" t="s">
        <v>229</v>
      </c>
      <c r="W35" s="713" t="s">
        <v>354</v>
      </c>
      <c r="X35" s="713" t="s">
        <v>231</v>
      </c>
      <c r="Y35" s="713" t="s">
        <v>354</v>
      </c>
      <c r="Z35" s="713" t="s">
        <v>354</v>
      </c>
      <c r="AA35" s="713" t="s">
        <v>354</v>
      </c>
      <c r="AB35" s="724" t="s">
        <v>233</v>
      </c>
      <c r="AC35" s="710" t="s">
        <v>238</v>
      </c>
      <c r="AD35" s="710" t="s">
        <v>238</v>
      </c>
      <c r="AE35" s="725" t="s">
        <v>238</v>
      </c>
      <c r="AF35" s="729" t="s">
        <v>238</v>
      </c>
      <c r="AH35" s="433"/>
      <c r="AI35" s="433"/>
      <c r="AJ35" s="433"/>
      <c r="AK35" s="433"/>
      <c r="AL35" s="433"/>
      <c r="AM35" s="433"/>
    </row>
    <row r="36" spans="1:39" x14ac:dyDescent="0.25">
      <c r="A36" s="86" t="s">
        <v>47</v>
      </c>
      <c r="B36" s="82"/>
      <c r="C36" s="83"/>
      <c r="D36" s="709" t="s">
        <v>238</v>
      </c>
      <c r="E36" s="710" t="s">
        <v>354</v>
      </c>
      <c r="F36" s="710" t="s">
        <v>354</v>
      </c>
      <c r="G36" s="711" t="s">
        <v>354</v>
      </c>
      <c r="H36" s="712" t="s">
        <v>354</v>
      </c>
      <c r="I36" s="713" t="s">
        <v>354</v>
      </c>
      <c r="J36" s="713" t="s">
        <v>354</v>
      </c>
      <c r="K36" s="713" t="s">
        <v>354</v>
      </c>
      <c r="L36" s="714" t="s">
        <v>354</v>
      </c>
      <c r="M36" s="715" t="s">
        <v>354</v>
      </c>
      <c r="N36" s="716" t="s">
        <v>354</v>
      </c>
      <c r="O36" s="710" t="s">
        <v>354</v>
      </c>
      <c r="P36" s="717" t="s">
        <v>238</v>
      </c>
      <c r="Q36" s="727" t="s">
        <v>238</v>
      </c>
      <c r="R36" s="723" t="s">
        <v>238</v>
      </c>
      <c r="S36" s="728" t="s">
        <v>238</v>
      </c>
      <c r="T36" s="724" t="s">
        <v>238</v>
      </c>
      <c r="U36" s="710" t="s">
        <v>238</v>
      </c>
      <c r="V36" s="723" t="s">
        <v>229</v>
      </c>
      <c r="W36" s="713" t="s">
        <v>354</v>
      </c>
      <c r="X36" s="713" t="s">
        <v>231</v>
      </c>
      <c r="Y36" s="713" t="s">
        <v>354</v>
      </c>
      <c r="Z36" s="713" t="s">
        <v>354</v>
      </c>
      <c r="AA36" s="713" t="s">
        <v>232</v>
      </c>
      <c r="AB36" s="724" t="s">
        <v>233</v>
      </c>
      <c r="AC36" s="710" t="s">
        <v>238</v>
      </c>
      <c r="AD36" s="710" t="s">
        <v>238</v>
      </c>
      <c r="AE36" s="725" t="s">
        <v>238</v>
      </c>
      <c r="AF36" s="729" t="s">
        <v>238</v>
      </c>
      <c r="AH36" s="433"/>
      <c r="AI36" s="433"/>
      <c r="AJ36" s="433"/>
      <c r="AK36" s="433"/>
      <c r="AL36" s="433"/>
      <c r="AM36" s="433"/>
    </row>
    <row r="37" spans="1:39" x14ac:dyDescent="0.25">
      <c r="A37" s="86" t="s">
        <v>48</v>
      </c>
      <c r="B37" s="82"/>
      <c r="C37" s="83"/>
      <c r="D37" s="709" t="s">
        <v>238</v>
      </c>
      <c r="E37" s="710" t="s">
        <v>354</v>
      </c>
      <c r="F37" s="710" t="s">
        <v>354</v>
      </c>
      <c r="G37" s="711" t="s">
        <v>354</v>
      </c>
      <c r="H37" s="712" t="s">
        <v>354</v>
      </c>
      <c r="I37" s="713" t="s">
        <v>354</v>
      </c>
      <c r="J37" s="713" t="s">
        <v>354</v>
      </c>
      <c r="K37" s="713" t="s">
        <v>354</v>
      </c>
      <c r="L37" s="714" t="s">
        <v>354</v>
      </c>
      <c r="M37" s="715" t="s">
        <v>354</v>
      </c>
      <c r="N37" s="716" t="s">
        <v>354</v>
      </c>
      <c r="O37" s="710" t="s">
        <v>354</v>
      </c>
      <c r="P37" s="717" t="s">
        <v>238</v>
      </c>
      <c r="Q37" s="727" t="s">
        <v>238</v>
      </c>
      <c r="R37" s="723" t="s">
        <v>238</v>
      </c>
      <c r="S37" s="728" t="s">
        <v>238</v>
      </c>
      <c r="T37" s="724" t="s">
        <v>238</v>
      </c>
      <c r="U37" s="710" t="s">
        <v>238</v>
      </c>
      <c r="V37" s="723" t="s">
        <v>229</v>
      </c>
      <c r="W37" s="713" t="s">
        <v>354</v>
      </c>
      <c r="X37" s="713" t="s">
        <v>231</v>
      </c>
      <c r="Y37" s="713" t="s">
        <v>354</v>
      </c>
      <c r="Z37" s="713" t="s">
        <v>354</v>
      </c>
      <c r="AA37" s="713" t="s">
        <v>232</v>
      </c>
      <c r="AB37" s="724" t="s">
        <v>233</v>
      </c>
      <c r="AC37" s="710" t="s">
        <v>238</v>
      </c>
      <c r="AD37" s="710" t="s">
        <v>238</v>
      </c>
      <c r="AE37" s="725" t="s">
        <v>238</v>
      </c>
      <c r="AF37" s="729" t="s">
        <v>238</v>
      </c>
      <c r="AH37" s="433"/>
      <c r="AI37" s="433"/>
      <c r="AJ37" s="433"/>
      <c r="AK37" s="433"/>
      <c r="AL37" s="433"/>
      <c r="AM37" s="433"/>
    </row>
    <row r="38" spans="1:39" x14ac:dyDescent="0.25">
      <c r="A38" s="68" t="s">
        <v>39</v>
      </c>
      <c r="B38" s="82" t="s">
        <v>59</v>
      </c>
      <c r="C38" s="83" t="s">
        <v>60</v>
      </c>
      <c r="D38" s="709"/>
      <c r="E38" s="710"/>
      <c r="F38" s="710"/>
      <c r="G38" s="711"/>
      <c r="H38" s="712"/>
      <c r="I38" s="713"/>
      <c r="J38" s="713"/>
      <c r="K38" s="713"/>
      <c r="L38" s="714"/>
      <c r="M38" s="715"/>
      <c r="N38" s="716"/>
      <c r="O38" s="710"/>
      <c r="P38" s="717"/>
      <c r="Q38" s="727"/>
      <c r="R38" s="723"/>
      <c r="S38" s="728"/>
      <c r="T38" s="724"/>
      <c r="U38" s="710"/>
      <c r="V38" s="723"/>
      <c r="W38" s="713"/>
      <c r="X38" s="713"/>
      <c r="Y38" s="713"/>
      <c r="Z38" s="713"/>
      <c r="AA38" s="713"/>
      <c r="AB38" s="724"/>
      <c r="AC38" s="710"/>
      <c r="AD38" s="710"/>
      <c r="AE38" s="725"/>
      <c r="AF38" s="729"/>
      <c r="AH38" s="433"/>
      <c r="AI38" s="433"/>
      <c r="AJ38" s="433"/>
      <c r="AK38" s="433"/>
      <c r="AL38" s="433"/>
      <c r="AM38" s="433"/>
    </row>
    <row r="39" spans="1:39" x14ac:dyDescent="0.25">
      <c r="A39" s="86" t="s">
        <v>46</v>
      </c>
      <c r="B39" s="82"/>
      <c r="C39" s="83"/>
      <c r="D39" s="709" t="s">
        <v>239</v>
      </c>
      <c r="E39" s="710" t="s">
        <v>354</v>
      </c>
      <c r="F39" s="710" t="s">
        <v>354</v>
      </c>
      <c r="G39" s="711" t="s">
        <v>354</v>
      </c>
      <c r="H39" s="712" t="s">
        <v>354</v>
      </c>
      <c r="I39" s="713" t="s">
        <v>354</v>
      </c>
      <c r="J39" s="713" t="s">
        <v>354</v>
      </c>
      <c r="K39" s="713" t="s">
        <v>354</v>
      </c>
      <c r="L39" s="714" t="s">
        <v>354</v>
      </c>
      <c r="M39" s="715" t="s">
        <v>354</v>
      </c>
      <c r="N39" s="716" t="s">
        <v>354</v>
      </c>
      <c r="O39" s="710" t="s">
        <v>354</v>
      </c>
      <c r="P39" s="717" t="s">
        <v>239</v>
      </c>
      <c r="Q39" s="727" t="s">
        <v>239</v>
      </c>
      <c r="R39" s="723" t="s">
        <v>354</v>
      </c>
      <c r="S39" s="728" t="s">
        <v>354</v>
      </c>
      <c r="T39" s="724" t="s">
        <v>239</v>
      </c>
      <c r="U39" s="710" t="s">
        <v>239</v>
      </c>
      <c r="V39" s="723" t="s">
        <v>229</v>
      </c>
      <c r="W39" s="713" t="s">
        <v>230</v>
      </c>
      <c r="X39" s="713" t="s">
        <v>354</v>
      </c>
      <c r="Y39" s="713" t="s">
        <v>354</v>
      </c>
      <c r="Z39" s="713" t="s">
        <v>354</v>
      </c>
      <c r="AA39" s="713" t="s">
        <v>354</v>
      </c>
      <c r="AB39" s="724" t="s">
        <v>233</v>
      </c>
      <c r="AC39" s="710" t="s">
        <v>239</v>
      </c>
      <c r="AD39" s="710" t="s">
        <v>239</v>
      </c>
      <c r="AE39" s="725" t="s">
        <v>239</v>
      </c>
      <c r="AF39" s="729" t="s">
        <v>239</v>
      </c>
      <c r="AH39" s="433"/>
      <c r="AI39" s="433"/>
      <c r="AJ39" s="433"/>
      <c r="AK39" s="433"/>
      <c r="AL39" s="433"/>
      <c r="AM39" s="433"/>
    </row>
    <row r="40" spans="1:39" x14ac:dyDescent="0.25">
      <c r="A40" s="86" t="s">
        <v>47</v>
      </c>
      <c r="B40" s="82"/>
      <c r="C40" s="83"/>
      <c r="D40" s="709" t="s">
        <v>239</v>
      </c>
      <c r="E40" s="710" t="s">
        <v>354</v>
      </c>
      <c r="F40" s="710" t="s">
        <v>354</v>
      </c>
      <c r="G40" s="711" t="s">
        <v>354</v>
      </c>
      <c r="H40" s="712" t="s">
        <v>354</v>
      </c>
      <c r="I40" s="713" t="s">
        <v>354</v>
      </c>
      <c r="J40" s="713" t="s">
        <v>354</v>
      </c>
      <c r="K40" s="713" t="s">
        <v>354</v>
      </c>
      <c r="L40" s="714" t="s">
        <v>354</v>
      </c>
      <c r="M40" s="715" t="s">
        <v>354</v>
      </c>
      <c r="N40" s="716" t="s">
        <v>354</v>
      </c>
      <c r="O40" s="710" t="s">
        <v>354</v>
      </c>
      <c r="P40" s="717" t="s">
        <v>239</v>
      </c>
      <c r="Q40" s="727" t="s">
        <v>239</v>
      </c>
      <c r="R40" s="723" t="s">
        <v>239</v>
      </c>
      <c r="S40" s="728" t="s">
        <v>239</v>
      </c>
      <c r="T40" s="724" t="s">
        <v>239</v>
      </c>
      <c r="U40" s="710" t="s">
        <v>239</v>
      </c>
      <c r="V40" s="723" t="s">
        <v>229</v>
      </c>
      <c r="W40" s="713" t="s">
        <v>230</v>
      </c>
      <c r="X40" s="713" t="s">
        <v>354</v>
      </c>
      <c r="Y40" s="713" t="s">
        <v>354</v>
      </c>
      <c r="Z40" s="713" t="s">
        <v>354</v>
      </c>
      <c r="AA40" s="713" t="s">
        <v>232</v>
      </c>
      <c r="AB40" s="724" t="s">
        <v>233</v>
      </c>
      <c r="AC40" s="710" t="s">
        <v>239</v>
      </c>
      <c r="AD40" s="710" t="s">
        <v>239</v>
      </c>
      <c r="AE40" s="725" t="s">
        <v>239</v>
      </c>
      <c r="AF40" s="729" t="s">
        <v>239</v>
      </c>
      <c r="AH40" s="433"/>
      <c r="AI40" s="433"/>
      <c r="AJ40" s="433"/>
      <c r="AK40" s="433"/>
      <c r="AL40" s="433"/>
      <c r="AM40" s="433"/>
    </row>
    <row r="41" spans="1:39" x14ac:dyDescent="0.25">
      <c r="A41" s="86" t="s">
        <v>48</v>
      </c>
      <c r="B41" s="82"/>
      <c r="C41" s="83"/>
      <c r="D41" s="709" t="s">
        <v>239</v>
      </c>
      <c r="E41" s="710" t="s">
        <v>354</v>
      </c>
      <c r="F41" s="710" t="s">
        <v>354</v>
      </c>
      <c r="G41" s="711" t="s">
        <v>354</v>
      </c>
      <c r="H41" s="712" t="s">
        <v>354</v>
      </c>
      <c r="I41" s="713" t="s">
        <v>354</v>
      </c>
      <c r="J41" s="713" t="s">
        <v>354</v>
      </c>
      <c r="K41" s="713" t="s">
        <v>354</v>
      </c>
      <c r="L41" s="714" t="s">
        <v>354</v>
      </c>
      <c r="M41" s="715" t="s">
        <v>354</v>
      </c>
      <c r="N41" s="716" t="s">
        <v>354</v>
      </c>
      <c r="O41" s="710" t="s">
        <v>354</v>
      </c>
      <c r="P41" s="717" t="s">
        <v>239</v>
      </c>
      <c r="Q41" s="727" t="s">
        <v>239</v>
      </c>
      <c r="R41" s="723" t="s">
        <v>239</v>
      </c>
      <c r="S41" s="728" t="s">
        <v>239</v>
      </c>
      <c r="T41" s="724" t="s">
        <v>239</v>
      </c>
      <c r="U41" s="710" t="s">
        <v>239</v>
      </c>
      <c r="V41" s="723" t="s">
        <v>229</v>
      </c>
      <c r="W41" s="713" t="s">
        <v>230</v>
      </c>
      <c r="X41" s="713" t="s">
        <v>354</v>
      </c>
      <c r="Y41" s="713" t="s">
        <v>354</v>
      </c>
      <c r="Z41" s="713" t="s">
        <v>354</v>
      </c>
      <c r="AA41" s="713" t="s">
        <v>232</v>
      </c>
      <c r="AB41" s="724" t="s">
        <v>233</v>
      </c>
      <c r="AC41" s="710" t="s">
        <v>239</v>
      </c>
      <c r="AD41" s="710" t="s">
        <v>239</v>
      </c>
      <c r="AE41" s="725" t="s">
        <v>239</v>
      </c>
      <c r="AF41" s="729" t="s">
        <v>239</v>
      </c>
      <c r="AH41" s="433"/>
      <c r="AI41" s="433"/>
      <c r="AJ41" s="433"/>
      <c r="AK41" s="433"/>
      <c r="AL41" s="433"/>
      <c r="AM41" s="433"/>
    </row>
    <row r="42" spans="1:39" x14ac:dyDescent="0.25">
      <c r="A42" s="68" t="s">
        <v>39</v>
      </c>
      <c r="B42" s="82" t="s">
        <v>61</v>
      </c>
      <c r="C42" s="83" t="s">
        <v>62</v>
      </c>
      <c r="D42" s="709"/>
      <c r="E42" s="710"/>
      <c r="F42" s="710"/>
      <c r="G42" s="711"/>
      <c r="H42" s="712"/>
      <c r="I42" s="713"/>
      <c r="J42" s="713"/>
      <c r="K42" s="713"/>
      <c r="L42" s="714"/>
      <c r="M42" s="715"/>
      <c r="N42" s="716"/>
      <c r="O42" s="710"/>
      <c r="P42" s="717"/>
      <c r="Q42" s="727"/>
      <c r="R42" s="723"/>
      <c r="S42" s="728"/>
      <c r="T42" s="724"/>
      <c r="U42" s="710"/>
      <c r="V42" s="723"/>
      <c r="W42" s="713"/>
      <c r="X42" s="713"/>
      <c r="Y42" s="713"/>
      <c r="Z42" s="713"/>
      <c r="AA42" s="713"/>
      <c r="AB42" s="724"/>
      <c r="AC42" s="710"/>
      <c r="AD42" s="710"/>
      <c r="AE42" s="725"/>
      <c r="AF42" s="729"/>
      <c r="AH42" s="433"/>
      <c r="AI42" s="433"/>
      <c r="AJ42" s="433"/>
      <c r="AK42" s="433"/>
      <c r="AL42" s="433"/>
      <c r="AM42" s="433"/>
    </row>
    <row r="43" spans="1:39" x14ac:dyDescent="0.25">
      <c r="A43" s="86" t="s">
        <v>46</v>
      </c>
      <c r="B43" s="82"/>
      <c r="C43" s="83"/>
      <c r="D43" s="709" t="s">
        <v>240</v>
      </c>
      <c r="E43" s="710" t="s">
        <v>354</v>
      </c>
      <c r="F43" s="710" t="s">
        <v>354</v>
      </c>
      <c r="G43" s="711" t="s">
        <v>354</v>
      </c>
      <c r="H43" s="712" t="s">
        <v>354</v>
      </c>
      <c r="I43" s="713" t="s">
        <v>354</v>
      </c>
      <c r="J43" s="713" t="s">
        <v>354</v>
      </c>
      <c r="K43" s="713" t="s">
        <v>354</v>
      </c>
      <c r="L43" s="714" t="s">
        <v>354</v>
      </c>
      <c r="M43" s="715" t="s">
        <v>354</v>
      </c>
      <c r="N43" s="716" t="s">
        <v>354</v>
      </c>
      <c r="O43" s="710" t="s">
        <v>354</v>
      </c>
      <c r="P43" s="717" t="s">
        <v>240</v>
      </c>
      <c r="Q43" s="727" t="s">
        <v>240</v>
      </c>
      <c r="R43" s="723" t="s">
        <v>240</v>
      </c>
      <c r="S43" s="728" t="s">
        <v>354</v>
      </c>
      <c r="T43" s="724" t="s">
        <v>240</v>
      </c>
      <c r="U43" s="710" t="s">
        <v>240</v>
      </c>
      <c r="V43" s="723" t="s">
        <v>229</v>
      </c>
      <c r="W43" s="713" t="s">
        <v>354</v>
      </c>
      <c r="X43" s="713" t="s">
        <v>354</v>
      </c>
      <c r="Y43" s="713" t="s">
        <v>354</v>
      </c>
      <c r="Z43" s="713" t="s">
        <v>354</v>
      </c>
      <c r="AA43" s="713" t="s">
        <v>354</v>
      </c>
      <c r="AB43" s="724" t="s">
        <v>233</v>
      </c>
      <c r="AC43" s="710" t="s">
        <v>240</v>
      </c>
      <c r="AD43" s="710" t="s">
        <v>240</v>
      </c>
      <c r="AE43" s="725" t="s">
        <v>240</v>
      </c>
      <c r="AF43" s="729" t="s">
        <v>240</v>
      </c>
      <c r="AH43" s="433"/>
      <c r="AI43" s="433"/>
      <c r="AJ43" s="433"/>
      <c r="AK43" s="433"/>
      <c r="AL43" s="433"/>
      <c r="AM43" s="433"/>
    </row>
    <row r="44" spans="1:39" x14ac:dyDescent="0.25">
      <c r="A44" s="86" t="s">
        <v>47</v>
      </c>
      <c r="B44" s="82"/>
      <c r="C44" s="83"/>
      <c r="D44" s="709" t="s">
        <v>240</v>
      </c>
      <c r="E44" s="710" t="s">
        <v>354</v>
      </c>
      <c r="F44" s="710" t="s">
        <v>354</v>
      </c>
      <c r="G44" s="711" t="s">
        <v>354</v>
      </c>
      <c r="H44" s="712" t="s">
        <v>354</v>
      </c>
      <c r="I44" s="713" t="s">
        <v>354</v>
      </c>
      <c r="J44" s="713" t="s">
        <v>354</v>
      </c>
      <c r="K44" s="713" t="s">
        <v>354</v>
      </c>
      <c r="L44" s="714" t="s">
        <v>354</v>
      </c>
      <c r="M44" s="715" t="s">
        <v>354</v>
      </c>
      <c r="N44" s="716" t="s">
        <v>354</v>
      </c>
      <c r="O44" s="710" t="s">
        <v>354</v>
      </c>
      <c r="P44" s="717" t="s">
        <v>240</v>
      </c>
      <c r="Q44" s="727" t="s">
        <v>240</v>
      </c>
      <c r="R44" s="723" t="s">
        <v>240</v>
      </c>
      <c r="S44" s="728" t="s">
        <v>240</v>
      </c>
      <c r="T44" s="724" t="s">
        <v>240</v>
      </c>
      <c r="U44" s="710" t="s">
        <v>240</v>
      </c>
      <c r="V44" s="723" t="s">
        <v>229</v>
      </c>
      <c r="W44" s="713" t="s">
        <v>354</v>
      </c>
      <c r="X44" s="713" t="s">
        <v>354</v>
      </c>
      <c r="Y44" s="713" t="s">
        <v>354</v>
      </c>
      <c r="Z44" s="713" t="s">
        <v>354</v>
      </c>
      <c r="AA44" s="713" t="s">
        <v>232</v>
      </c>
      <c r="AB44" s="724" t="s">
        <v>233</v>
      </c>
      <c r="AC44" s="710" t="s">
        <v>240</v>
      </c>
      <c r="AD44" s="710" t="s">
        <v>240</v>
      </c>
      <c r="AE44" s="725" t="s">
        <v>240</v>
      </c>
      <c r="AF44" s="729" t="s">
        <v>240</v>
      </c>
      <c r="AH44" s="433"/>
      <c r="AI44" s="433"/>
      <c r="AJ44" s="433"/>
      <c r="AK44" s="433"/>
      <c r="AL44" s="433"/>
      <c r="AM44" s="433"/>
    </row>
    <row r="45" spans="1:39" x14ac:dyDescent="0.25">
      <c r="A45" s="86" t="s">
        <v>48</v>
      </c>
      <c r="B45" s="82"/>
      <c r="C45" s="83"/>
      <c r="D45" s="709" t="s">
        <v>240</v>
      </c>
      <c r="E45" s="710" t="s">
        <v>354</v>
      </c>
      <c r="F45" s="710" t="s">
        <v>354</v>
      </c>
      <c r="G45" s="711" t="s">
        <v>354</v>
      </c>
      <c r="H45" s="712" t="s">
        <v>354</v>
      </c>
      <c r="I45" s="713" t="s">
        <v>354</v>
      </c>
      <c r="J45" s="713" t="s">
        <v>354</v>
      </c>
      <c r="K45" s="713" t="s">
        <v>354</v>
      </c>
      <c r="L45" s="714" t="s">
        <v>354</v>
      </c>
      <c r="M45" s="715" t="s">
        <v>354</v>
      </c>
      <c r="N45" s="716" t="s">
        <v>354</v>
      </c>
      <c r="O45" s="710" t="s">
        <v>354</v>
      </c>
      <c r="P45" s="717" t="s">
        <v>240</v>
      </c>
      <c r="Q45" s="727" t="s">
        <v>240</v>
      </c>
      <c r="R45" s="723" t="s">
        <v>240</v>
      </c>
      <c r="S45" s="728" t="s">
        <v>240</v>
      </c>
      <c r="T45" s="724" t="s">
        <v>240</v>
      </c>
      <c r="U45" s="710" t="s">
        <v>240</v>
      </c>
      <c r="V45" s="723" t="s">
        <v>229</v>
      </c>
      <c r="W45" s="713" t="s">
        <v>354</v>
      </c>
      <c r="X45" s="713" t="s">
        <v>354</v>
      </c>
      <c r="Y45" s="713" t="s">
        <v>354</v>
      </c>
      <c r="Z45" s="713" t="s">
        <v>354</v>
      </c>
      <c r="AA45" s="713" t="s">
        <v>232</v>
      </c>
      <c r="AB45" s="724" t="s">
        <v>233</v>
      </c>
      <c r="AC45" s="710" t="s">
        <v>240</v>
      </c>
      <c r="AD45" s="710" t="s">
        <v>240</v>
      </c>
      <c r="AE45" s="725" t="s">
        <v>240</v>
      </c>
      <c r="AF45" s="729" t="s">
        <v>240</v>
      </c>
      <c r="AH45" s="433"/>
      <c r="AI45" s="433"/>
      <c r="AJ45" s="433"/>
      <c r="AK45" s="433"/>
      <c r="AL45" s="433"/>
      <c r="AM45" s="433"/>
    </row>
    <row r="46" spans="1:39" x14ac:dyDescent="0.25">
      <c r="A46" s="68" t="s">
        <v>39</v>
      </c>
      <c r="B46" s="82" t="s">
        <v>63</v>
      </c>
      <c r="C46" s="83" t="s">
        <v>64</v>
      </c>
      <c r="D46" s="709"/>
      <c r="E46" s="710"/>
      <c r="F46" s="710"/>
      <c r="G46" s="711"/>
      <c r="H46" s="712"/>
      <c r="I46" s="713"/>
      <c r="J46" s="713"/>
      <c r="K46" s="713"/>
      <c r="L46" s="714"/>
      <c r="M46" s="715"/>
      <c r="N46" s="716"/>
      <c r="O46" s="710"/>
      <c r="P46" s="717"/>
      <c r="Q46" s="727"/>
      <c r="R46" s="723"/>
      <c r="S46" s="728"/>
      <c r="T46" s="724"/>
      <c r="U46" s="710"/>
      <c r="V46" s="723"/>
      <c r="W46" s="713"/>
      <c r="X46" s="713"/>
      <c r="Y46" s="713"/>
      <c r="Z46" s="713"/>
      <c r="AA46" s="713"/>
      <c r="AB46" s="724"/>
      <c r="AC46" s="710"/>
      <c r="AD46" s="710"/>
      <c r="AE46" s="725"/>
      <c r="AF46" s="729"/>
      <c r="AH46" s="433"/>
      <c r="AI46" s="433"/>
      <c r="AJ46" s="433"/>
      <c r="AK46" s="433"/>
      <c r="AL46" s="433"/>
      <c r="AM46" s="433"/>
    </row>
    <row r="47" spans="1:39" x14ac:dyDescent="0.25">
      <c r="A47" s="86" t="s">
        <v>46</v>
      </c>
      <c r="B47" s="82"/>
      <c r="C47" s="83"/>
      <c r="D47" s="709" t="s">
        <v>241</v>
      </c>
      <c r="E47" s="710" t="s">
        <v>354</v>
      </c>
      <c r="F47" s="710" t="s">
        <v>354</v>
      </c>
      <c r="G47" s="711" t="s">
        <v>354</v>
      </c>
      <c r="H47" s="712" t="s">
        <v>354</v>
      </c>
      <c r="I47" s="713" t="s">
        <v>354</v>
      </c>
      <c r="J47" s="713" t="s">
        <v>354</v>
      </c>
      <c r="K47" s="713" t="s">
        <v>354</v>
      </c>
      <c r="L47" s="714" t="s">
        <v>354</v>
      </c>
      <c r="M47" s="715" t="s">
        <v>354</v>
      </c>
      <c r="N47" s="716" t="s">
        <v>354</v>
      </c>
      <c r="O47" s="710" t="s">
        <v>354</v>
      </c>
      <c r="P47" s="717" t="s">
        <v>241</v>
      </c>
      <c r="Q47" s="727" t="s">
        <v>241</v>
      </c>
      <c r="R47" s="723" t="s">
        <v>354</v>
      </c>
      <c r="S47" s="728" t="s">
        <v>354</v>
      </c>
      <c r="T47" s="724" t="s">
        <v>241</v>
      </c>
      <c r="U47" s="710" t="s">
        <v>241</v>
      </c>
      <c r="V47" s="723" t="s">
        <v>229</v>
      </c>
      <c r="W47" s="713" t="s">
        <v>230</v>
      </c>
      <c r="X47" s="713" t="s">
        <v>354</v>
      </c>
      <c r="Y47" s="713" t="s">
        <v>354</v>
      </c>
      <c r="Z47" s="713" t="s">
        <v>354</v>
      </c>
      <c r="AA47" s="713" t="s">
        <v>354</v>
      </c>
      <c r="AB47" s="724" t="s">
        <v>233</v>
      </c>
      <c r="AC47" s="710" t="s">
        <v>241</v>
      </c>
      <c r="AD47" s="710" t="s">
        <v>241</v>
      </c>
      <c r="AE47" s="725" t="s">
        <v>241</v>
      </c>
      <c r="AF47" s="729" t="s">
        <v>241</v>
      </c>
      <c r="AH47" s="433"/>
      <c r="AI47" s="433"/>
      <c r="AJ47" s="433"/>
      <c r="AK47" s="433"/>
      <c r="AL47" s="433"/>
      <c r="AM47" s="433"/>
    </row>
    <row r="48" spans="1:39" x14ac:dyDescent="0.25">
      <c r="A48" s="86" t="s">
        <v>47</v>
      </c>
      <c r="B48" s="82"/>
      <c r="C48" s="83"/>
      <c r="D48" s="709" t="s">
        <v>241</v>
      </c>
      <c r="E48" s="710" t="s">
        <v>354</v>
      </c>
      <c r="F48" s="710" t="s">
        <v>354</v>
      </c>
      <c r="G48" s="711" t="s">
        <v>354</v>
      </c>
      <c r="H48" s="712" t="s">
        <v>354</v>
      </c>
      <c r="I48" s="713" t="s">
        <v>354</v>
      </c>
      <c r="J48" s="713" t="s">
        <v>354</v>
      </c>
      <c r="K48" s="713" t="s">
        <v>354</v>
      </c>
      <c r="L48" s="714" t="s">
        <v>354</v>
      </c>
      <c r="M48" s="715" t="s">
        <v>354</v>
      </c>
      <c r="N48" s="716" t="s">
        <v>354</v>
      </c>
      <c r="O48" s="710" t="s">
        <v>354</v>
      </c>
      <c r="P48" s="717" t="s">
        <v>241</v>
      </c>
      <c r="Q48" s="727" t="s">
        <v>241</v>
      </c>
      <c r="R48" s="723" t="s">
        <v>241</v>
      </c>
      <c r="S48" s="728" t="s">
        <v>241</v>
      </c>
      <c r="T48" s="724" t="s">
        <v>241</v>
      </c>
      <c r="U48" s="710" t="s">
        <v>241</v>
      </c>
      <c r="V48" s="723" t="s">
        <v>229</v>
      </c>
      <c r="W48" s="713" t="s">
        <v>354</v>
      </c>
      <c r="X48" s="713" t="s">
        <v>354</v>
      </c>
      <c r="Y48" s="713" t="s">
        <v>354</v>
      </c>
      <c r="Z48" s="713" t="s">
        <v>354</v>
      </c>
      <c r="AA48" s="713" t="s">
        <v>232</v>
      </c>
      <c r="AB48" s="724" t="s">
        <v>233</v>
      </c>
      <c r="AC48" s="710" t="s">
        <v>241</v>
      </c>
      <c r="AD48" s="710" t="s">
        <v>241</v>
      </c>
      <c r="AE48" s="725" t="s">
        <v>241</v>
      </c>
      <c r="AF48" s="729" t="s">
        <v>241</v>
      </c>
      <c r="AH48" s="433"/>
      <c r="AI48" s="433"/>
      <c r="AJ48" s="433"/>
      <c r="AK48" s="433"/>
      <c r="AL48" s="433"/>
      <c r="AM48" s="433"/>
    </row>
    <row r="49" spans="1:39" x14ac:dyDescent="0.25">
      <c r="A49" s="86" t="s">
        <v>48</v>
      </c>
      <c r="B49" s="82"/>
      <c r="C49" s="83"/>
      <c r="D49" s="709" t="s">
        <v>241</v>
      </c>
      <c r="E49" s="710" t="s">
        <v>354</v>
      </c>
      <c r="F49" s="710" t="s">
        <v>354</v>
      </c>
      <c r="G49" s="711" t="s">
        <v>354</v>
      </c>
      <c r="H49" s="712" t="s">
        <v>354</v>
      </c>
      <c r="I49" s="713" t="s">
        <v>354</v>
      </c>
      <c r="J49" s="713" t="s">
        <v>354</v>
      </c>
      <c r="K49" s="713" t="s">
        <v>354</v>
      </c>
      <c r="L49" s="714" t="s">
        <v>354</v>
      </c>
      <c r="M49" s="715" t="s">
        <v>354</v>
      </c>
      <c r="N49" s="716" t="s">
        <v>354</v>
      </c>
      <c r="O49" s="710" t="s">
        <v>354</v>
      </c>
      <c r="P49" s="717" t="s">
        <v>241</v>
      </c>
      <c r="Q49" s="727" t="s">
        <v>241</v>
      </c>
      <c r="R49" s="723" t="s">
        <v>241</v>
      </c>
      <c r="S49" s="728" t="s">
        <v>241</v>
      </c>
      <c r="T49" s="724" t="s">
        <v>241</v>
      </c>
      <c r="U49" s="710" t="s">
        <v>241</v>
      </c>
      <c r="V49" s="723" t="s">
        <v>229</v>
      </c>
      <c r="W49" s="713" t="s">
        <v>230</v>
      </c>
      <c r="X49" s="713" t="s">
        <v>354</v>
      </c>
      <c r="Y49" s="713" t="s">
        <v>354</v>
      </c>
      <c r="Z49" s="713" t="s">
        <v>354</v>
      </c>
      <c r="AA49" s="713" t="s">
        <v>232</v>
      </c>
      <c r="AB49" s="724" t="s">
        <v>233</v>
      </c>
      <c r="AC49" s="710" t="s">
        <v>241</v>
      </c>
      <c r="AD49" s="710" t="s">
        <v>241</v>
      </c>
      <c r="AE49" s="725" t="s">
        <v>241</v>
      </c>
      <c r="AF49" s="729" t="s">
        <v>241</v>
      </c>
      <c r="AH49" s="433"/>
      <c r="AI49" s="433"/>
      <c r="AJ49" s="433"/>
      <c r="AK49" s="433"/>
      <c r="AL49" s="433"/>
      <c r="AM49" s="433"/>
    </row>
    <row r="50" spans="1:39" x14ac:dyDescent="0.25">
      <c r="A50" s="68" t="s">
        <v>39</v>
      </c>
      <c r="B50" s="82" t="s">
        <v>65</v>
      </c>
      <c r="C50" s="83" t="s">
        <v>66</v>
      </c>
      <c r="D50" s="709"/>
      <c r="E50" s="710"/>
      <c r="F50" s="710"/>
      <c r="G50" s="711"/>
      <c r="H50" s="712"/>
      <c r="I50" s="713"/>
      <c r="J50" s="713"/>
      <c r="K50" s="713"/>
      <c r="L50" s="714"/>
      <c r="M50" s="715"/>
      <c r="N50" s="716"/>
      <c r="O50" s="710"/>
      <c r="P50" s="717"/>
      <c r="Q50" s="727"/>
      <c r="R50" s="723"/>
      <c r="S50" s="728"/>
      <c r="T50" s="724"/>
      <c r="U50" s="710"/>
      <c r="V50" s="723"/>
      <c r="W50" s="713"/>
      <c r="X50" s="713"/>
      <c r="Y50" s="713"/>
      <c r="Z50" s="713"/>
      <c r="AA50" s="713"/>
      <c r="AB50" s="724"/>
      <c r="AC50" s="710"/>
      <c r="AD50" s="710"/>
      <c r="AE50" s="725"/>
      <c r="AF50" s="729"/>
      <c r="AH50" s="433"/>
      <c r="AI50" s="433"/>
      <c r="AJ50" s="433"/>
      <c r="AK50" s="433"/>
      <c r="AL50" s="433"/>
      <c r="AM50" s="433"/>
    </row>
    <row r="51" spans="1:39" x14ac:dyDescent="0.25">
      <c r="A51" s="86" t="s">
        <v>46</v>
      </c>
      <c r="B51" s="82"/>
      <c r="C51" s="83"/>
      <c r="D51" s="709" t="s">
        <v>242</v>
      </c>
      <c r="E51" s="710" t="s">
        <v>354</v>
      </c>
      <c r="F51" s="710" t="s">
        <v>354</v>
      </c>
      <c r="G51" s="711" t="s">
        <v>354</v>
      </c>
      <c r="H51" s="712" t="s">
        <v>354</v>
      </c>
      <c r="I51" s="713" t="s">
        <v>354</v>
      </c>
      <c r="J51" s="713" t="s">
        <v>354</v>
      </c>
      <c r="K51" s="713" t="s">
        <v>354</v>
      </c>
      <c r="L51" s="714" t="s">
        <v>354</v>
      </c>
      <c r="M51" s="715" t="s">
        <v>354</v>
      </c>
      <c r="N51" s="716" t="s">
        <v>354</v>
      </c>
      <c r="O51" s="710" t="s">
        <v>354</v>
      </c>
      <c r="P51" s="717" t="s">
        <v>242</v>
      </c>
      <c r="Q51" s="727" t="s">
        <v>242</v>
      </c>
      <c r="R51" s="723" t="s">
        <v>242</v>
      </c>
      <c r="S51" s="728" t="s">
        <v>354</v>
      </c>
      <c r="T51" s="724" t="s">
        <v>242</v>
      </c>
      <c r="U51" s="710" t="s">
        <v>242</v>
      </c>
      <c r="V51" s="723" t="s">
        <v>354</v>
      </c>
      <c r="W51" s="713" t="s">
        <v>354</v>
      </c>
      <c r="X51" s="713" t="s">
        <v>354</v>
      </c>
      <c r="Y51" s="713" t="s">
        <v>354</v>
      </c>
      <c r="Z51" s="713" t="s">
        <v>354</v>
      </c>
      <c r="AA51" s="713" t="s">
        <v>354</v>
      </c>
      <c r="AB51" s="724" t="s">
        <v>233</v>
      </c>
      <c r="AC51" s="710" t="s">
        <v>242</v>
      </c>
      <c r="AD51" s="710" t="s">
        <v>242</v>
      </c>
      <c r="AE51" s="725" t="s">
        <v>242</v>
      </c>
      <c r="AF51" s="729" t="s">
        <v>242</v>
      </c>
      <c r="AH51" s="433"/>
      <c r="AI51" s="433"/>
      <c r="AJ51" s="433"/>
      <c r="AK51" s="433"/>
      <c r="AL51" s="433"/>
      <c r="AM51" s="433"/>
    </row>
    <row r="52" spans="1:39" x14ac:dyDescent="0.25">
      <c r="A52" s="86" t="s">
        <v>47</v>
      </c>
      <c r="B52" s="82"/>
      <c r="C52" s="83"/>
      <c r="D52" s="709" t="s">
        <v>242</v>
      </c>
      <c r="E52" s="710" t="s">
        <v>354</v>
      </c>
      <c r="F52" s="710" t="s">
        <v>354</v>
      </c>
      <c r="G52" s="711" t="s">
        <v>354</v>
      </c>
      <c r="H52" s="712" t="s">
        <v>354</v>
      </c>
      <c r="I52" s="713" t="s">
        <v>354</v>
      </c>
      <c r="J52" s="713" t="s">
        <v>354</v>
      </c>
      <c r="K52" s="713" t="s">
        <v>354</v>
      </c>
      <c r="L52" s="714" t="s">
        <v>354</v>
      </c>
      <c r="M52" s="715" t="s">
        <v>354</v>
      </c>
      <c r="N52" s="716" t="s">
        <v>354</v>
      </c>
      <c r="O52" s="710" t="s">
        <v>354</v>
      </c>
      <c r="P52" s="717" t="s">
        <v>242</v>
      </c>
      <c r="Q52" s="727" t="s">
        <v>242</v>
      </c>
      <c r="R52" s="723" t="s">
        <v>242</v>
      </c>
      <c r="S52" s="728" t="s">
        <v>242</v>
      </c>
      <c r="T52" s="724" t="s">
        <v>242</v>
      </c>
      <c r="U52" s="710" t="s">
        <v>242</v>
      </c>
      <c r="V52" s="723" t="s">
        <v>354</v>
      </c>
      <c r="W52" s="713" t="s">
        <v>354</v>
      </c>
      <c r="X52" s="713" t="s">
        <v>354</v>
      </c>
      <c r="Y52" s="713" t="s">
        <v>354</v>
      </c>
      <c r="Z52" s="713" t="s">
        <v>354</v>
      </c>
      <c r="AA52" s="713" t="s">
        <v>232</v>
      </c>
      <c r="AB52" s="724" t="s">
        <v>233</v>
      </c>
      <c r="AC52" s="710" t="s">
        <v>242</v>
      </c>
      <c r="AD52" s="710" t="s">
        <v>242</v>
      </c>
      <c r="AE52" s="725" t="s">
        <v>242</v>
      </c>
      <c r="AF52" s="729" t="s">
        <v>242</v>
      </c>
      <c r="AH52" s="433"/>
      <c r="AI52" s="433"/>
      <c r="AJ52" s="433"/>
      <c r="AK52" s="433"/>
      <c r="AL52" s="433"/>
      <c r="AM52" s="433"/>
    </row>
    <row r="53" spans="1:39" x14ac:dyDescent="0.25">
      <c r="A53" s="86" t="s">
        <v>48</v>
      </c>
      <c r="B53" s="82"/>
      <c r="C53" s="83"/>
      <c r="D53" s="709" t="s">
        <v>242</v>
      </c>
      <c r="E53" s="710" t="s">
        <v>354</v>
      </c>
      <c r="F53" s="710" t="s">
        <v>354</v>
      </c>
      <c r="G53" s="711" t="s">
        <v>354</v>
      </c>
      <c r="H53" s="712" t="s">
        <v>354</v>
      </c>
      <c r="I53" s="713" t="s">
        <v>354</v>
      </c>
      <c r="J53" s="713" t="s">
        <v>354</v>
      </c>
      <c r="K53" s="713" t="s">
        <v>354</v>
      </c>
      <c r="L53" s="714" t="s">
        <v>354</v>
      </c>
      <c r="M53" s="715" t="s">
        <v>354</v>
      </c>
      <c r="N53" s="716" t="s">
        <v>354</v>
      </c>
      <c r="O53" s="710" t="s">
        <v>354</v>
      </c>
      <c r="P53" s="717" t="s">
        <v>242</v>
      </c>
      <c r="Q53" s="727" t="s">
        <v>242</v>
      </c>
      <c r="R53" s="723" t="s">
        <v>242</v>
      </c>
      <c r="S53" s="728" t="s">
        <v>242</v>
      </c>
      <c r="T53" s="724" t="s">
        <v>242</v>
      </c>
      <c r="U53" s="710" t="s">
        <v>242</v>
      </c>
      <c r="V53" s="723" t="s">
        <v>354</v>
      </c>
      <c r="W53" s="713" t="s">
        <v>354</v>
      </c>
      <c r="X53" s="713" t="s">
        <v>354</v>
      </c>
      <c r="Y53" s="713" t="s">
        <v>354</v>
      </c>
      <c r="Z53" s="713" t="s">
        <v>354</v>
      </c>
      <c r="AA53" s="713" t="s">
        <v>232</v>
      </c>
      <c r="AB53" s="724" t="s">
        <v>233</v>
      </c>
      <c r="AC53" s="710" t="s">
        <v>242</v>
      </c>
      <c r="AD53" s="710" t="s">
        <v>242</v>
      </c>
      <c r="AE53" s="725" t="s">
        <v>242</v>
      </c>
      <c r="AF53" s="729" t="s">
        <v>242</v>
      </c>
      <c r="AH53" s="433"/>
      <c r="AI53" s="433"/>
      <c r="AJ53" s="433"/>
      <c r="AK53" s="433"/>
      <c r="AL53" s="433"/>
      <c r="AM53" s="433"/>
    </row>
    <row r="54" spans="1:39" x14ac:dyDescent="0.25">
      <c r="A54" s="68" t="s">
        <v>39</v>
      </c>
      <c r="B54" s="82" t="s">
        <v>67</v>
      </c>
      <c r="C54" s="83" t="s">
        <v>68</v>
      </c>
      <c r="D54" s="709"/>
      <c r="E54" s="710"/>
      <c r="F54" s="710"/>
      <c r="G54" s="711"/>
      <c r="H54" s="712"/>
      <c r="I54" s="713"/>
      <c r="J54" s="713"/>
      <c r="K54" s="713"/>
      <c r="L54" s="714"/>
      <c r="M54" s="715"/>
      <c r="N54" s="716"/>
      <c r="O54" s="710"/>
      <c r="P54" s="717"/>
      <c r="Q54" s="727"/>
      <c r="R54" s="723"/>
      <c r="S54" s="728"/>
      <c r="T54" s="724"/>
      <c r="U54" s="710"/>
      <c r="V54" s="723"/>
      <c r="W54" s="713"/>
      <c r="X54" s="713"/>
      <c r="Y54" s="713"/>
      <c r="Z54" s="713"/>
      <c r="AA54" s="713"/>
      <c r="AB54" s="724"/>
      <c r="AC54" s="710"/>
      <c r="AD54" s="710"/>
      <c r="AE54" s="725"/>
      <c r="AF54" s="729"/>
      <c r="AH54" s="433"/>
      <c r="AI54" s="433"/>
      <c r="AJ54" s="433"/>
      <c r="AK54" s="433"/>
      <c r="AL54" s="433"/>
      <c r="AM54" s="433"/>
    </row>
    <row r="55" spans="1:39" x14ac:dyDescent="0.25">
      <c r="A55" s="86" t="s">
        <v>46</v>
      </c>
      <c r="B55" s="82"/>
      <c r="C55" s="83"/>
      <c r="D55" s="709" t="s">
        <v>354</v>
      </c>
      <c r="E55" s="710" t="s">
        <v>354</v>
      </c>
      <c r="F55" s="710" t="s">
        <v>243</v>
      </c>
      <c r="G55" s="711" t="s">
        <v>354</v>
      </c>
      <c r="H55" s="712" t="s">
        <v>354</v>
      </c>
      <c r="I55" s="713" t="s">
        <v>243</v>
      </c>
      <c r="J55" s="713" t="s">
        <v>354</v>
      </c>
      <c r="K55" s="713" t="s">
        <v>243</v>
      </c>
      <c r="L55" s="714" t="s">
        <v>243</v>
      </c>
      <c r="M55" s="715" t="s">
        <v>243</v>
      </c>
      <c r="N55" s="716" t="s">
        <v>243</v>
      </c>
      <c r="O55" s="710" t="s">
        <v>354</v>
      </c>
      <c r="P55" s="717" t="s">
        <v>243</v>
      </c>
      <c r="Q55" s="727" t="s">
        <v>243</v>
      </c>
      <c r="R55" s="723" t="s">
        <v>243</v>
      </c>
      <c r="S55" s="728" t="s">
        <v>243</v>
      </c>
      <c r="T55" s="724" t="s">
        <v>243</v>
      </c>
      <c r="U55" s="710" t="s">
        <v>243</v>
      </c>
      <c r="V55" s="723" t="s">
        <v>354</v>
      </c>
      <c r="W55" s="713" t="s">
        <v>354</v>
      </c>
      <c r="X55" s="713" t="s">
        <v>354</v>
      </c>
      <c r="Y55" s="713" t="s">
        <v>354</v>
      </c>
      <c r="Z55" s="713" t="s">
        <v>354</v>
      </c>
      <c r="AA55" s="713" t="s">
        <v>354</v>
      </c>
      <c r="AB55" s="724" t="s">
        <v>354</v>
      </c>
      <c r="AC55" s="710" t="s">
        <v>354</v>
      </c>
      <c r="AD55" s="710" t="s">
        <v>243</v>
      </c>
      <c r="AE55" s="725" t="s">
        <v>243</v>
      </c>
      <c r="AF55" s="729" t="s">
        <v>243</v>
      </c>
      <c r="AH55" s="433"/>
      <c r="AI55" s="433"/>
      <c r="AJ55" s="433"/>
      <c r="AK55" s="433"/>
      <c r="AL55" s="433"/>
      <c r="AM55" s="433"/>
    </row>
    <row r="56" spans="1:39" x14ac:dyDescent="0.25">
      <c r="A56" s="86" t="s">
        <v>47</v>
      </c>
      <c r="B56" s="82"/>
      <c r="C56" s="83"/>
      <c r="D56" s="709" t="s">
        <v>354</v>
      </c>
      <c r="E56" s="710" t="s">
        <v>354</v>
      </c>
      <c r="F56" s="710" t="s">
        <v>243</v>
      </c>
      <c r="G56" s="711" t="s">
        <v>354</v>
      </c>
      <c r="H56" s="712" t="s">
        <v>354</v>
      </c>
      <c r="I56" s="713" t="s">
        <v>354</v>
      </c>
      <c r="J56" s="713" t="s">
        <v>354</v>
      </c>
      <c r="K56" s="713" t="s">
        <v>354</v>
      </c>
      <c r="L56" s="714" t="s">
        <v>354</v>
      </c>
      <c r="M56" s="715" t="s">
        <v>243</v>
      </c>
      <c r="N56" s="716" t="s">
        <v>243</v>
      </c>
      <c r="O56" s="710" t="s">
        <v>354</v>
      </c>
      <c r="P56" s="717" t="s">
        <v>243</v>
      </c>
      <c r="Q56" s="727" t="s">
        <v>243</v>
      </c>
      <c r="R56" s="723" t="s">
        <v>243</v>
      </c>
      <c r="S56" s="728" t="s">
        <v>243</v>
      </c>
      <c r="T56" s="724" t="s">
        <v>243</v>
      </c>
      <c r="U56" s="710" t="s">
        <v>243</v>
      </c>
      <c r="V56" s="723" t="s">
        <v>354</v>
      </c>
      <c r="W56" s="713" t="s">
        <v>354</v>
      </c>
      <c r="X56" s="713" t="s">
        <v>354</v>
      </c>
      <c r="Y56" s="713" t="s">
        <v>354</v>
      </c>
      <c r="Z56" s="713" t="s">
        <v>354</v>
      </c>
      <c r="AA56" s="713" t="s">
        <v>232</v>
      </c>
      <c r="AB56" s="724" t="s">
        <v>233</v>
      </c>
      <c r="AC56" s="710" t="s">
        <v>243</v>
      </c>
      <c r="AD56" s="710" t="s">
        <v>243</v>
      </c>
      <c r="AE56" s="725" t="s">
        <v>243</v>
      </c>
      <c r="AF56" s="729" t="s">
        <v>243</v>
      </c>
      <c r="AH56" s="433"/>
      <c r="AI56" s="433"/>
      <c r="AJ56" s="433"/>
      <c r="AK56" s="433"/>
      <c r="AL56" s="433"/>
      <c r="AM56" s="433"/>
    </row>
    <row r="57" spans="1:39" x14ac:dyDescent="0.25">
      <c r="A57" s="86" t="s">
        <v>48</v>
      </c>
      <c r="B57" s="82"/>
      <c r="C57" s="83"/>
      <c r="D57" s="709" t="s">
        <v>354</v>
      </c>
      <c r="E57" s="710" t="s">
        <v>354</v>
      </c>
      <c r="F57" s="710" t="s">
        <v>243</v>
      </c>
      <c r="G57" s="711" t="s">
        <v>354</v>
      </c>
      <c r="H57" s="712" t="s">
        <v>354</v>
      </c>
      <c r="I57" s="713" t="s">
        <v>243</v>
      </c>
      <c r="J57" s="713" t="s">
        <v>354</v>
      </c>
      <c r="K57" s="713" t="s">
        <v>243</v>
      </c>
      <c r="L57" s="714" t="s">
        <v>243</v>
      </c>
      <c r="M57" s="715" t="s">
        <v>243</v>
      </c>
      <c r="N57" s="716" t="s">
        <v>243</v>
      </c>
      <c r="O57" s="710" t="s">
        <v>354</v>
      </c>
      <c r="P57" s="717" t="s">
        <v>243</v>
      </c>
      <c r="Q57" s="727" t="s">
        <v>243</v>
      </c>
      <c r="R57" s="723" t="s">
        <v>243</v>
      </c>
      <c r="S57" s="728" t="s">
        <v>243</v>
      </c>
      <c r="T57" s="724" t="s">
        <v>243</v>
      </c>
      <c r="U57" s="710" t="s">
        <v>243</v>
      </c>
      <c r="V57" s="723" t="s">
        <v>354</v>
      </c>
      <c r="W57" s="713" t="s">
        <v>354</v>
      </c>
      <c r="X57" s="713" t="s">
        <v>354</v>
      </c>
      <c r="Y57" s="713" t="s">
        <v>354</v>
      </c>
      <c r="Z57" s="713" t="s">
        <v>354</v>
      </c>
      <c r="AA57" s="713" t="s">
        <v>232</v>
      </c>
      <c r="AB57" s="724" t="s">
        <v>233</v>
      </c>
      <c r="AC57" s="710" t="s">
        <v>243</v>
      </c>
      <c r="AD57" s="710" t="s">
        <v>243</v>
      </c>
      <c r="AE57" s="725" t="s">
        <v>243</v>
      </c>
      <c r="AF57" s="729" t="s">
        <v>243</v>
      </c>
      <c r="AH57" s="433"/>
      <c r="AI57" s="433"/>
      <c r="AJ57" s="433"/>
      <c r="AK57" s="433"/>
      <c r="AL57" s="433"/>
      <c r="AM57" s="433"/>
    </row>
    <row r="58" spans="1:39" x14ac:dyDescent="0.25">
      <c r="A58" s="68" t="s">
        <v>39</v>
      </c>
      <c r="B58" s="82" t="s">
        <v>69</v>
      </c>
      <c r="C58" s="83" t="s">
        <v>70</v>
      </c>
      <c r="D58" s="709"/>
      <c r="E58" s="710"/>
      <c r="F58" s="710"/>
      <c r="G58" s="711"/>
      <c r="H58" s="712"/>
      <c r="I58" s="713"/>
      <c r="J58" s="713"/>
      <c r="K58" s="713"/>
      <c r="L58" s="714"/>
      <c r="M58" s="715"/>
      <c r="N58" s="716"/>
      <c r="O58" s="710"/>
      <c r="P58" s="717"/>
      <c r="Q58" s="727"/>
      <c r="R58" s="723"/>
      <c r="S58" s="728"/>
      <c r="T58" s="724"/>
      <c r="U58" s="710"/>
      <c r="V58" s="723"/>
      <c r="W58" s="713"/>
      <c r="X58" s="713"/>
      <c r="Y58" s="713"/>
      <c r="Z58" s="713"/>
      <c r="AA58" s="713"/>
      <c r="AB58" s="724"/>
      <c r="AC58" s="710"/>
      <c r="AD58" s="710"/>
      <c r="AE58" s="725"/>
      <c r="AF58" s="729"/>
      <c r="AH58" s="433"/>
      <c r="AI58" s="433"/>
      <c r="AJ58" s="433"/>
      <c r="AK58" s="433"/>
      <c r="AL58" s="433"/>
      <c r="AM58" s="433"/>
    </row>
    <row r="59" spans="1:39" x14ac:dyDescent="0.25">
      <c r="A59" s="86" t="s">
        <v>46</v>
      </c>
      <c r="B59" s="82"/>
      <c r="C59" s="83"/>
      <c r="D59" s="709" t="s">
        <v>244</v>
      </c>
      <c r="E59" s="710" t="s">
        <v>244</v>
      </c>
      <c r="F59" s="710" t="s">
        <v>354</v>
      </c>
      <c r="G59" s="711" t="s">
        <v>354</v>
      </c>
      <c r="H59" s="712" t="s">
        <v>354</v>
      </c>
      <c r="I59" s="713" t="s">
        <v>354</v>
      </c>
      <c r="J59" s="713" t="s">
        <v>244</v>
      </c>
      <c r="K59" s="713" t="s">
        <v>354</v>
      </c>
      <c r="L59" s="714" t="s">
        <v>354</v>
      </c>
      <c r="M59" s="715" t="s">
        <v>244</v>
      </c>
      <c r="N59" s="716" t="s">
        <v>244</v>
      </c>
      <c r="O59" s="710" t="s">
        <v>354</v>
      </c>
      <c r="P59" s="717" t="s">
        <v>244</v>
      </c>
      <c r="Q59" s="727" t="s">
        <v>244</v>
      </c>
      <c r="R59" s="723" t="s">
        <v>354</v>
      </c>
      <c r="S59" s="728" t="s">
        <v>354</v>
      </c>
      <c r="T59" s="724" t="s">
        <v>244</v>
      </c>
      <c r="U59" s="710" t="s">
        <v>244</v>
      </c>
      <c r="V59" s="723" t="s">
        <v>354</v>
      </c>
      <c r="W59" s="713" t="s">
        <v>354</v>
      </c>
      <c r="X59" s="713" t="s">
        <v>231</v>
      </c>
      <c r="Y59" s="713" t="s">
        <v>354</v>
      </c>
      <c r="Z59" s="713" t="s">
        <v>354</v>
      </c>
      <c r="AA59" s="713" t="s">
        <v>354</v>
      </c>
      <c r="AB59" s="724" t="s">
        <v>233</v>
      </c>
      <c r="AC59" s="710" t="s">
        <v>244</v>
      </c>
      <c r="AD59" s="710" t="s">
        <v>244</v>
      </c>
      <c r="AE59" s="725" t="s">
        <v>244</v>
      </c>
      <c r="AF59" s="729" t="s">
        <v>244</v>
      </c>
      <c r="AH59" s="433"/>
      <c r="AI59" s="433"/>
      <c r="AJ59" s="433"/>
      <c r="AK59" s="433"/>
      <c r="AL59" s="433"/>
      <c r="AM59" s="433"/>
    </row>
    <row r="60" spans="1:39" x14ac:dyDescent="0.25">
      <c r="A60" s="86" t="s">
        <v>47</v>
      </c>
      <c r="B60" s="82"/>
      <c r="C60" s="83"/>
      <c r="D60" s="709" t="s">
        <v>244</v>
      </c>
      <c r="E60" s="710" t="s">
        <v>244</v>
      </c>
      <c r="F60" s="710" t="s">
        <v>354</v>
      </c>
      <c r="G60" s="711" t="s">
        <v>354</v>
      </c>
      <c r="H60" s="712" t="s">
        <v>354</v>
      </c>
      <c r="I60" s="713" t="s">
        <v>354</v>
      </c>
      <c r="J60" s="713" t="s">
        <v>354</v>
      </c>
      <c r="K60" s="713" t="s">
        <v>354</v>
      </c>
      <c r="L60" s="714" t="s">
        <v>354</v>
      </c>
      <c r="M60" s="715" t="s">
        <v>244</v>
      </c>
      <c r="N60" s="716" t="s">
        <v>244</v>
      </c>
      <c r="O60" s="710" t="s">
        <v>354</v>
      </c>
      <c r="P60" s="717" t="s">
        <v>244</v>
      </c>
      <c r="Q60" s="727" t="s">
        <v>244</v>
      </c>
      <c r="R60" s="723" t="s">
        <v>244</v>
      </c>
      <c r="S60" s="728" t="s">
        <v>244</v>
      </c>
      <c r="T60" s="724" t="s">
        <v>244</v>
      </c>
      <c r="U60" s="710" t="s">
        <v>244</v>
      </c>
      <c r="V60" s="723" t="s">
        <v>354</v>
      </c>
      <c r="W60" s="713" t="s">
        <v>354</v>
      </c>
      <c r="X60" s="713" t="s">
        <v>231</v>
      </c>
      <c r="Y60" s="713" t="s">
        <v>354</v>
      </c>
      <c r="Z60" s="713" t="s">
        <v>354</v>
      </c>
      <c r="AA60" s="713" t="s">
        <v>232</v>
      </c>
      <c r="AB60" s="724" t="s">
        <v>233</v>
      </c>
      <c r="AC60" s="710" t="s">
        <v>244</v>
      </c>
      <c r="AD60" s="710" t="s">
        <v>244</v>
      </c>
      <c r="AE60" s="725" t="s">
        <v>244</v>
      </c>
      <c r="AF60" s="729" t="s">
        <v>244</v>
      </c>
      <c r="AH60" s="433"/>
      <c r="AI60" s="433"/>
      <c r="AJ60" s="433"/>
      <c r="AK60" s="433"/>
      <c r="AL60" s="433"/>
      <c r="AM60" s="433"/>
    </row>
    <row r="61" spans="1:39" x14ac:dyDescent="0.25">
      <c r="A61" s="86" t="s">
        <v>48</v>
      </c>
      <c r="B61" s="82"/>
      <c r="C61" s="83"/>
      <c r="D61" s="709" t="s">
        <v>244</v>
      </c>
      <c r="E61" s="710" t="s">
        <v>244</v>
      </c>
      <c r="F61" s="710" t="s">
        <v>354</v>
      </c>
      <c r="G61" s="711" t="s">
        <v>354</v>
      </c>
      <c r="H61" s="712" t="s">
        <v>354</v>
      </c>
      <c r="I61" s="713" t="s">
        <v>354</v>
      </c>
      <c r="J61" s="713" t="s">
        <v>244</v>
      </c>
      <c r="K61" s="713" t="s">
        <v>354</v>
      </c>
      <c r="L61" s="714" t="s">
        <v>354</v>
      </c>
      <c r="M61" s="715" t="s">
        <v>244</v>
      </c>
      <c r="N61" s="716" t="s">
        <v>244</v>
      </c>
      <c r="O61" s="710" t="s">
        <v>354</v>
      </c>
      <c r="P61" s="717" t="s">
        <v>244</v>
      </c>
      <c r="Q61" s="727" t="s">
        <v>244</v>
      </c>
      <c r="R61" s="723" t="s">
        <v>244</v>
      </c>
      <c r="S61" s="728" t="s">
        <v>244</v>
      </c>
      <c r="T61" s="724" t="s">
        <v>244</v>
      </c>
      <c r="U61" s="710" t="s">
        <v>244</v>
      </c>
      <c r="V61" s="723" t="s">
        <v>354</v>
      </c>
      <c r="W61" s="713" t="s">
        <v>354</v>
      </c>
      <c r="X61" s="713" t="s">
        <v>231</v>
      </c>
      <c r="Y61" s="713" t="s">
        <v>354</v>
      </c>
      <c r="Z61" s="713" t="s">
        <v>354</v>
      </c>
      <c r="AA61" s="713" t="s">
        <v>232</v>
      </c>
      <c r="AB61" s="724" t="s">
        <v>233</v>
      </c>
      <c r="AC61" s="710" t="s">
        <v>244</v>
      </c>
      <c r="AD61" s="710" t="s">
        <v>244</v>
      </c>
      <c r="AE61" s="725" t="s">
        <v>244</v>
      </c>
      <c r="AF61" s="729" t="s">
        <v>244</v>
      </c>
      <c r="AH61" s="433"/>
      <c r="AI61" s="433"/>
      <c r="AJ61" s="433"/>
      <c r="AK61" s="433"/>
      <c r="AL61" s="433"/>
      <c r="AM61" s="433"/>
    </row>
    <row r="62" spans="1:39" x14ac:dyDescent="0.25">
      <c r="A62" s="88" t="s">
        <v>39</v>
      </c>
      <c r="B62" s="89" t="s">
        <v>71</v>
      </c>
      <c r="C62" s="90" t="s">
        <v>72</v>
      </c>
      <c r="D62" s="730"/>
      <c r="E62" s="731"/>
      <c r="F62" s="731"/>
      <c r="G62" s="732"/>
      <c r="H62" s="733"/>
      <c r="I62" s="734"/>
      <c r="J62" s="734"/>
      <c r="K62" s="734"/>
      <c r="L62" s="735"/>
      <c r="M62" s="736"/>
      <c r="N62" s="737"/>
      <c r="O62" s="731"/>
      <c r="P62" s="738"/>
      <c r="Q62" s="739"/>
      <c r="R62" s="740"/>
      <c r="S62" s="741"/>
      <c r="T62" s="742"/>
      <c r="U62" s="731"/>
      <c r="V62" s="740"/>
      <c r="W62" s="734"/>
      <c r="X62" s="734"/>
      <c r="Y62" s="734"/>
      <c r="Z62" s="734"/>
      <c r="AA62" s="734"/>
      <c r="AB62" s="742"/>
      <c r="AC62" s="731"/>
      <c r="AD62" s="731"/>
      <c r="AE62" s="743"/>
      <c r="AF62" s="744"/>
      <c r="AH62" s="461"/>
      <c r="AI62" s="461"/>
      <c r="AJ62" s="461"/>
      <c r="AK62" s="461"/>
      <c r="AL62" s="461"/>
      <c r="AM62" s="461"/>
    </row>
    <row r="63" spans="1:39" x14ac:dyDescent="0.25">
      <c r="A63" s="94" t="s">
        <v>73</v>
      </c>
      <c r="B63" s="89"/>
      <c r="C63" s="83"/>
      <c r="D63" s="709" t="s">
        <v>354</v>
      </c>
      <c r="E63" s="731" t="s">
        <v>354</v>
      </c>
      <c r="F63" s="731" t="s">
        <v>354</v>
      </c>
      <c r="G63" s="732" t="s">
        <v>354</v>
      </c>
      <c r="H63" s="733" t="s">
        <v>354</v>
      </c>
      <c r="I63" s="734" t="s">
        <v>354</v>
      </c>
      <c r="J63" s="734" t="s">
        <v>244</v>
      </c>
      <c r="K63" s="734" t="s">
        <v>354</v>
      </c>
      <c r="L63" s="735" t="s">
        <v>354</v>
      </c>
      <c r="M63" s="736" t="s">
        <v>244</v>
      </c>
      <c r="N63" s="737" t="s">
        <v>244</v>
      </c>
      <c r="O63" s="731" t="s">
        <v>354</v>
      </c>
      <c r="P63" s="738" t="s">
        <v>244</v>
      </c>
      <c r="Q63" s="739" t="s">
        <v>354</v>
      </c>
      <c r="R63" s="740" t="s">
        <v>354</v>
      </c>
      <c r="S63" s="741" t="s">
        <v>354</v>
      </c>
      <c r="T63" s="742" t="s">
        <v>354</v>
      </c>
      <c r="U63" s="731" t="s">
        <v>354</v>
      </c>
      <c r="V63" s="740" t="s">
        <v>354</v>
      </c>
      <c r="W63" s="734" t="s">
        <v>354</v>
      </c>
      <c r="X63" s="734" t="s">
        <v>231</v>
      </c>
      <c r="Y63" s="734" t="s">
        <v>354</v>
      </c>
      <c r="Z63" s="734" t="s">
        <v>354</v>
      </c>
      <c r="AA63" s="734" t="s">
        <v>354</v>
      </c>
      <c r="AB63" s="742" t="s">
        <v>354</v>
      </c>
      <c r="AC63" s="731" t="s">
        <v>244</v>
      </c>
      <c r="AD63" s="731" t="s">
        <v>244</v>
      </c>
      <c r="AE63" s="743" t="s">
        <v>244</v>
      </c>
      <c r="AF63" s="744" t="s">
        <v>244</v>
      </c>
      <c r="AH63" s="461"/>
      <c r="AI63" s="461"/>
      <c r="AJ63" s="461"/>
      <c r="AK63" s="461"/>
      <c r="AL63" s="461"/>
      <c r="AM63" s="461"/>
    </row>
    <row r="64" spans="1:39" x14ac:dyDescent="0.25">
      <c r="A64" s="94" t="s">
        <v>74</v>
      </c>
      <c r="B64" s="89"/>
      <c r="C64" s="95"/>
      <c r="D64" s="730" t="s">
        <v>354</v>
      </c>
      <c r="E64" s="731" t="s">
        <v>354</v>
      </c>
      <c r="F64" s="731" t="s">
        <v>354</v>
      </c>
      <c r="G64" s="732" t="s">
        <v>354</v>
      </c>
      <c r="H64" s="733" t="s">
        <v>354</v>
      </c>
      <c r="I64" s="734" t="s">
        <v>354</v>
      </c>
      <c r="J64" s="734" t="s">
        <v>354</v>
      </c>
      <c r="K64" s="734" t="s">
        <v>354</v>
      </c>
      <c r="L64" s="735" t="s">
        <v>354</v>
      </c>
      <c r="M64" s="736" t="s">
        <v>244</v>
      </c>
      <c r="N64" s="737" t="s">
        <v>244</v>
      </c>
      <c r="O64" s="731" t="s">
        <v>354</v>
      </c>
      <c r="P64" s="738" t="s">
        <v>244</v>
      </c>
      <c r="Q64" s="739" t="s">
        <v>354</v>
      </c>
      <c r="R64" s="740" t="s">
        <v>244</v>
      </c>
      <c r="S64" s="741" t="s">
        <v>244</v>
      </c>
      <c r="T64" s="742" t="s">
        <v>354</v>
      </c>
      <c r="U64" s="731" t="s">
        <v>244</v>
      </c>
      <c r="V64" s="740" t="s">
        <v>354</v>
      </c>
      <c r="W64" s="734" t="s">
        <v>354</v>
      </c>
      <c r="X64" s="734" t="s">
        <v>231</v>
      </c>
      <c r="Y64" s="734" t="s">
        <v>354</v>
      </c>
      <c r="Z64" s="734" t="s">
        <v>354</v>
      </c>
      <c r="AA64" s="734" t="s">
        <v>232</v>
      </c>
      <c r="AB64" s="742" t="s">
        <v>354</v>
      </c>
      <c r="AC64" s="731" t="s">
        <v>244</v>
      </c>
      <c r="AD64" s="731" t="s">
        <v>244</v>
      </c>
      <c r="AE64" s="743" t="s">
        <v>244</v>
      </c>
      <c r="AF64" s="744" t="s">
        <v>244</v>
      </c>
      <c r="AH64" s="461"/>
      <c r="AI64" s="461"/>
      <c r="AJ64" s="461"/>
      <c r="AK64" s="461"/>
      <c r="AL64" s="461"/>
      <c r="AM64" s="461"/>
    </row>
    <row r="65" spans="1:39" x14ac:dyDescent="0.25">
      <c r="A65" s="94" t="s">
        <v>75</v>
      </c>
      <c r="B65" s="89"/>
      <c r="C65" s="95"/>
      <c r="D65" s="730" t="s">
        <v>354</v>
      </c>
      <c r="E65" s="731" t="s">
        <v>354</v>
      </c>
      <c r="F65" s="731" t="s">
        <v>354</v>
      </c>
      <c r="G65" s="732" t="s">
        <v>354</v>
      </c>
      <c r="H65" s="733" t="s">
        <v>354</v>
      </c>
      <c r="I65" s="734" t="s">
        <v>354</v>
      </c>
      <c r="J65" s="734" t="s">
        <v>244</v>
      </c>
      <c r="K65" s="734" t="s">
        <v>354</v>
      </c>
      <c r="L65" s="735" t="s">
        <v>354</v>
      </c>
      <c r="M65" s="736" t="s">
        <v>244</v>
      </c>
      <c r="N65" s="737" t="s">
        <v>244</v>
      </c>
      <c r="O65" s="731" t="s">
        <v>354</v>
      </c>
      <c r="P65" s="738" t="s">
        <v>244</v>
      </c>
      <c r="Q65" s="739" t="s">
        <v>354</v>
      </c>
      <c r="R65" s="740" t="s">
        <v>244</v>
      </c>
      <c r="S65" s="741" t="s">
        <v>244</v>
      </c>
      <c r="T65" s="742" t="s">
        <v>354</v>
      </c>
      <c r="U65" s="731" t="s">
        <v>244</v>
      </c>
      <c r="V65" s="740" t="s">
        <v>354</v>
      </c>
      <c r="W65" s="734" t="s">
        <v>354</v>
      </c>
      <c r="X65" s="734" t="s">
        <v>231</v>
      </c>
      <c r="Y65" s="734" t="s">
        <v>354</v>
      </c>
      <c r="Z65" s="734" t="s">
        <v>354</v>
      </c>
      <c r="AA65" s="734" t="s">
        <v>232</v>
      </c>
      <c r="AB65" s="742" t="s">
        <v>354</v>
      </c>
      <c r="AC65" s="731" t="s">
        <v>244</v>
      </c>
      <c r="AD65" s="731" t="s">
        <v>244</v>
      </c>
      <c r="AE65" s="743" t="s">
        <v>244</v>
      </c>
      <c r="AF65" s="744" t="s">
        <v>244</v>
      </c>
      <c r="AH65" s="461"/>
      <c r="AI65" s="461"/>
      <c r="AJ65" s="461"/>
      <c r="AK65" s="461"/>
      <c r="AL65" s="461"/>
      <c r="AM65" s="461"/>
    </row>
    <row r="66" spans="1:39" x14ac:dyDescent="0.25">
      <c r="A66" s="68" t="s">
        <v>39</v>
      </c>
      <c r="B66" s="82" t="s">
        <v>76</v>
      </c>
      <c r="C66" s="83" t="s">
        <v>77</v>
      </c>
      <c r="D66" s="709"/>
      <c r="E66" s="710"/>
      <c r="F66" s="710"/>
      <c r="G66" s="711"/>
      <c r="H66" s="712"/>
      <c r="I66" s="713"/>
      <c r="J66" s="713"/>
      <c r="K66" s="713"/>
      <c r="L66" s="714"/>
      <c r="M66" s="715"/>
      <c r="N66" s="716"/>
      <c r="O66" s="710"/>
      <c r="P66" s="717"/>
      <c r="Q66" s="727"/>
      <c r="R66" s="723"/>
      <c r="S66" s="728"/>
      <c r="T66" s="724"/>
      <c r="U66" s="710"/>
      <c r="V66" s="723"/>
      <c r="W66" s="713"/>
      <c r="X66" s="713"/>
      <c r="Y66" s="713"/>
      <c r="Z66" s="713"/>
      <c r="AA66" s="713"/>
      <c r="AB66" s="724"/>
      <c r="AC66" s="710"/>
      <c r="AD66" s="710"/>
      <c r="AE66" s="725"/>
      <c r="AF66" s="729"/>
      <c r="AH66" s="433"/>
      <c r="AI66" s="433"/>
      <c r="AJ66" s="433"/>
      <c r="AK66" s="433"/>
      <c r="AL66" s="433"/>
      <c r="AM66" s="433"/>
    </row>
    <row r="67" spans="1:39" x14ac:dyDescent="0.25">
      <c r="A67" s="86" t="s">
        <v>46</v>
      </c>
      <c r="B67" s="82"/>
      <c r="C67" s="83"/>
      <c r="D67" s="709" t="s">
        <v>245</v>
      </c>
      <c r="E67" s="710" t="s">
        <v>245</v>
      </c>
      <c r="F67" s="710" t="s">
        <v>354</v>
      </c>
      <c r="G67" s="711" t="s">
        <v>354</v>
      </c>
      <c r="H67" s="712" t="s">
        <v>354</v>
      </c>
      <c r="I67" s="713" t="s">
        <v>245</v>
      </c>
      <c r="J67" s="713" t="s">
        <v>354</v>
      </c>
      <c r="K67" s="713" t="s">
        <v>354</v>
      </c>
      <c r="L67" s="714" t="s">
        <v>354</v>
      </c>
      <c r="M67" s="715" t="s">
        <v>354</v>
      </c>
      <c r="N67" s="716" t="s">
        <v>245</v>
      </c>
      <c r="O67" s="710" t="s">
        <v>354</v>
      </c>
      <c r="P67" s="717" t="s">
        <v>245</v>
      </c>
      <c r="Q67" s="727" t="s">
        <v>245</v>
      </c>
      <c r="R67" s="723" t="s">
        <v>245</v>
      </c>
      <c r="S67" s="728" t="s">
        <v>354</v>
      </c>
      <c r="T67" s="724" t="s">
        <v>245</v>
      </c>
      <c r="U67" s="710" t="s">
        <v>245</v>
      </c>
      <c r="V67" s="723" t="s">
        <v>354</v>
      </c>
      <c r="W67" s="713" t="s">
        <v>354</v>
      </c>
      <c r="X67" s="713" t="s">
        <v>354</v>
      </c>
      <c r="Y67" s="713" t="s">
        <v>354</v>
      </c>
      <c r="Z67" s="713" t="s">
        <v>354</v>
      </c>
      <c r="AA67" s="713" t="s">
        <v>354</v>
      </c>
      <c r="AB67" s="724" t="s">
        <v>233</v>
      </c>
      <c r="AC67" s="710" t="s">
        <v>245</v>
      </c>
      <c r="AD67" s="710" t="s">
        <v>245</v>
      </c>
      <c r="AE67" s="725" t="s">
        <v>245</v>
      </c>
      <c r="AF67" s="729" t="s">
        <v>245</v>
      </c>
      <c r="AH67" s="433"/>
      <c r="AI67" s="433"/>
      <c r="AJ67" s="433"/>
      <c r="AK67" s="433"/>
      <c r="AL67" s="433"/>
      <c r="AM67" s="433"/>
    </row>
    <row r="68" spans="1:39" x14ac:dyDescent="0.25">
      <c r="A68" s="86" t="s">
        <v>47</v>
      </c>
      <c r="B68" s="82"/>
      <c r="C68" s="83"/>
      <c r="D68" s="709" t="s">
        <v>245</v>
      </c>
      <c r="E68" s="710" t="s">
        <v>245</v>
      </c>
      <c r="F68" s="710" t="s">
        <v>354</v>
      </c>
      <c r="G68" s="711" t="s">
        <v>354</v>
      </c>
      <c r="H68" s="712" t="s">
        <v>354</v>
      </c>
      <c r="I68" s="713" t="s">
        <v>354</v>
      </c>
      <c r="J68" s="713" t="s">
        <v>354</v>
      </c>
      <c r="K68" s="713" t="s">
        <v>354</v>
      </c>
      <c r="L68" s="714" t="s">
        <v>354</v>
      </c>
      <c r="M68" s="715" t="s">
        <v>354</v>
      </c>
      <c r="N68" s="716" t="s">
        <v>354</v>
      </c>
      <c r="O68" s="710" t="s">
        <v>354</v>
      </c>
      <c r="P68" s="717" t="s">
        <v>245</v>
      </c>
      <c r="Q68" s="727" t="s">
        <v>245</v>
      </c>
      <c r="R68" s="723" t="s">
        <v>245</v>
      </c>
      <c r="S68" s="728" t="s">
        <v>245</v>
      </c>
      <c r="T68" s="724" t="s">
        <v>245</v>
      </c>
      <c r="U68" s="710" t="s">
        <v>245</v>
      </c>
      <c r="V68" s="723" t="s">
        <v>354</v>
      </c>
      <c r="W68" s="713" t="s">
        <v>354</v>
      </c>
      <c r="X68" s="713" t="s">
        <v>354</v>
      </c>
      <c r="Y68" s="713" t="s">
        <v>354</v>
      </c>
      <c r="Z68" s="713" t="s">
        <v>354</v>
      </c>
      <c r="AA68" s="713" t="s">
        <v>232</v>
      </c>
      <c r="AB68" s="724" t="s">
        <v>233</v>
      </c>
      <c r="AC68" s="710" t="s">
        <v>245</v>
      </c>
      <c r="AD68" s="710" t="s">
        <v>245</v>
      </c>
      <c r="AE68" s="725" t="s">
        <v>245</v>
      </c>
      <c r="AF68" s="729" t="s">
        <v>245</v>
      </c>
      <c r="AH68" s="433"/>
      <c r="AI68" s="433"/>
      <c r="AJ68" s="433"/>
      <c r="AK68" s="433"/>
      <c r="AL68" s="433"/>
      <c r="AM68" s="433"/>
    </row>
    <row r="69" spans="1:39" x14ac:dyDescent="0.25">
      <c r="A69" s="86" t="s">
        <v>48</v>
      </c>
      <c r="B69" s="82"/>
      <c r="C69" s="83"/>
      <c r="D69" s="709" t="s">
        <v>245</v>
      </c>
      <c r="E69" s="710" t="s">
        <v>245</v>
      </c>
      <c r="F69" s="710" t="s">
        <v>354</v>
      </c>
      <c r="G69" s="711" t="s">
        <v>354</v>
      </c>
      <c r="H69" s="712" t="s">
        <v>354</v>
      </c>
      <c r="I69" s="713" t="s">
        <v>245</v>
      </c>
      <c r="J69" s="713" t="s">
        <v>354</v>
      </c>
      <c r="K69" s="713" t="s">
        <v>354</v>
      </c>
      <c r="L69" s="714" t="s">
        <v>354</v>
      </c>
      <c r="M69" s="715" t="s">
        <v>354</v>
      </c>
      <c r="N69" s="716" t="s">
        <v>245</v>
      </c>
      <c r="O69" s="710" t="s">
        <v>354</v>
      </c>
      <c r="P69" s="717" t="s">
        <v>245</v>
      </c>
      <c r="Q69" s="727" t="s">
        <v>245</v>
      </c>
      <c r="R69" s="723" t="s">
        <v>245</v>
      </c>
      <c r="S69" s="728" t="s">
        <v>245</v>
      </c>
      <c r="T69" s="724" t="s">
        <v>245</v>
      </c>
      <c r="U69" s="710" t="s">
        <v>245</v>
      </c>
      <c r="V69" s="723" t="s">
        <v>354</v>
      </c>
      <c r="W69" s="713" t="s">
        <v>354</v>
      </c>
      <c r="X69" s="713" t="s">
        <v>354</v>
      </c>
      <c r="Y69" s="713" t="s">
        <v>354</v>
      </c>
      <c r="Z69" s="713" t="s">
        <v>354</v>
      </c>
      <c r="AA69" s="713" t="s">
        <v>232</v>
      </c>
      <c r="AB69" s="724" t="s">
        <v>233</v>
      </c>
      <c r="AC69" s="710" t="s">
        <v>245</v>
      </c>
      <c r="AD69" s="710" t="s">
        <v>245</v>
      </c>
      <c r="AE69" s="725" t="s">
        <v>245</v>
      </c>
      <c r="AF69" s="729" t="s">
        <v>245</v>
      </c>
      <c r="AH69" s="433"/>
      <c r="AI69" s="433"/>
      <c r="AJ69" s="433"/>
      <c r="AK69" s="433"/>
      <c r="AL69" s="433"/>
      <c r="AM69" s="433"/>
    </row>
    <row r="70" spans="1:39" x14ac:dyDescent="0.25">
      <c r="A70" s="68" t="s">
        <v>39</v>
      </c>
      <c r="B70" s="82" t="s">
        <v>78</v>
      </c>
      <c r="C70" s="83" t="s">
        <v>79</v>
      </c>
      <c r="D70" s="709"/>
      <c r="E70" s="710"/>
      <c r="F70" s="710"/>
      <c r="G70" s="711"/>
      <c r="H70" s="712"/>
      <c r="I70" s="713"/>
      <c r="J70" s="713"/>
      <c r="K70" s="713"/>
      <c r="L70" s="714"/>
      <c r="M70" s="715"/>
      <c r="N70" s="716"/>
      <c r="O70" s="710"/>
      <c r="P70" s="717"/>
      <c r="Q70" s="727"/>
      <c r="R70" s="723"/>
      <c r="S70" s="728"/>
      <c r="T70" s="724"/>
      <c r="U70" s="710"/>
      <c r="V70" s="723"/>
      <c r="W70" s="713"/>
      <c r="X70" s="713"/>
      <c r="Y70" s="713"/>
      <c r="Z70" s="713"/>
      <c r="AA70" s="713"/>
      <c r="AB70" s="724"/>
      <c r="AC70" s="710"/>
      <c r="AD70" s="710"/>
      <c r="AE70" s="725"/>
      <c r="AF70" s="729"/>
      <c r="AH70" s="433"/>
      <c r="AI70" s="433"/>
      <c r="AJ70" s="433"/>
      <c r="AK70" s="433"/>
      <c r="AL70" s="433"/>
      <c r="AM70" s="433"/>
    </row>
    <row r="71" spans="1:39" x14ac:dyDescent="0.25">
      <c r="A71" s="86" t="s">
        <v>46</v>
      </c>
      <c r="B71" s="82"/>
      <c r="C71" s="83"/>
      <c r="D71" s="709" t="s">
        <v>246</v>
      </c>
      <c r="E71" s="710" t="s">
        <v>354</v>
      </c>
      <c r="F71" s="710" t="s">
        <v>354</v>
      </c>
      <c r="G71" s="711" t="s">
        <v>354</v>
      </c>
      <c r="H71" s="712" t="s">
        <v>354</v>
      </c>
      <c r="I71" s="713" t="s">
        <v>354</v>
      </c>
      <c r="J71" s="713" t="s">
        <v>354</v>
      </c>
      <c r="K71" s="713" t="s">
        <v>354</v>
      </c>
      <c r="L71" s="714" t="s">
        <v>354</v>
      </c>
      <c r="M71" s="715" t="s">
        <v>354</v>
      </c>
      <c r="N71" s="716" t="s">
        <v>354</v>
      </c>
      <c r="O71" s="710" t="s">
        <v>354</v>
      </c>
      <c r="P71" s="717" t="s">
        <v>246</v>
      </c>
      <c r="Q71" s="727" t="s">
        <v>246</v>
      </c>
      <c r="R71" s="723" t="s">
        <v>354</v>
      </c>
      <c r="S71" s="728" t="s">
        <v>354</v>
      </c>
      <c r="T71" s="724" t="s">
        <v>246</v>
      </c>
      <c r="U71" s="710" t="s">
        <v>246</v>
      </c>
      <c r="V71" s="723" t="s">
        <v>229</v>
      </c>
      <c r="W71" s="713" t="s">
        <v>354</v>
      </c>
      <c r="X71" s="713" t="s">
        <v>354</v>
      </c>
      <c r="Y71" s="713" t="s">
        <v>354</v>
      </c>
      <c r="Z71" s="713" t="s">
        <v>354</v>
      </c>
      <c r="AA71" s="713" t="s">
        <v>354</v>
      </c>
      <c r="AB71" s="724" t="s">
        <v>233</v>
      </c>
      <c r="AC71" s="710" t="s">
        <v>246</v>
      </c>
      <c r="AD71" s="710" t="s">
        <v>246</v>
      </c>
      <c r="AE71" s="725" t="s">
        <v>246</v>
      </c>
      <c r="AF71" s="729" t="s">
        <v>246</v>
      </c>
      <c r="AH71" s="433"/>
      <c r="AI71" s="433"/>
      <c r="AJ71" s="433"/>
      <c r="AK71" s="433"/>
      <c r="AL71" s="433"/>
      <c r="AM71" s="433"/>
    </row>
    <row r="72" spans="1:39" x14ac:dyDescent="0.25">
      <c r="A72" s="86" t="s">
        <v>47</v>
      </c>
      <c r="B72" s="82"/>
      <c r="C72" s="83"/>
      <c r="D72" s="709" t="s">
        <v>246</v>
      </c>
      <c r="E72" s="710" t="s">
        <v>354</v>
      </c>
      <c r="F72" s="710" t="s">
        <v>354</v>
      </c>
      <c r="G72" s="711" t="s">
        <v>354</v>
      </c>
      <c r="H72" s="712" t="s">
        <v>354</v>
      </c>
      <c r="I72" s="713" t="s">
        <v>354</v>
      </c>
      <c r="J72" s="713" t="s">
        <v>354</v>
      </c>
      <c r="K72" s="713" t="s">
        <v>354</v>
      </c>
      <c r="L72" s="714" t="s">
        <v>354</v>
      </c>
      <c r="M72" s="715" t="s">
        <v>354</v>
      </c>
      <c r="N72" s="716" t="s">
        <v>354</v>
      </c>
      <c r="O72" s="710" t="s">
        <v>354</v>
      </c>
      <c r="P72" s="717" t="s">
        <v>246</v>
      </c>
      <c r="Q72" s="727" t="s">
        <v>246</v>
      </c>
      <c r="R72" s="723" t="s">
        <v>246</v>
      </c>
      <c r="S72" s="728" t="s">
        <v>246</v>
      </c>
      <c r="T72" s="724" t="s">
        <v>246</v>
      </c>
      <c r="U72" s="710" t="s">
        <v>246</v>
      </c>
      <c r="V72" s="723" t="s">
        <v>229</v>
      </c>
      <c r="W72" s="713" t="s">
        <v>354</v>
      </c>
      <c r="X72" s="713" t="s">
        <v>354</v>
      </c>
      <c r="Y72" s="713" t="s">
        <v>354</v>
      </c>
      <c r="Z72" s="713" t="s">
        <v>354</v>
      </c>
      <c r="AA72" s="713" t="s">
        <v>232</v>
      </c>
      <c r="AB72" s="724" t="s">
        <v>233</v>
      </c>
      <c r="AC72" s="710" t="s">
        <v>246</v>
      </c>
      <c r="AD72" s="710" t="s">
        <v>246</v>
      </c>
      <c r="AE72" s="725" t="s">
        <v>246</v>
      </c>
      <c r="AF72" s="729" t="s">
        <v>246</v>
      </c>
      <c r="AH72" s="433"/>
      <c r="AI72" s="433"/>
      <c r="AJ72" s="433"/>
      <c r="AK72" s="433"/>
      <c r="AL72" s="433"/>
      <c r="AM72" s="433"/>
    </row>
    <row r="73" spans="1:39" x14ac:dyDescent="0.25">
      <c r="A73" s="86" t="s">
        <v>48</v>
      </c>
      <c r="B73" s="82"/>
      <c r="C73" s="83"/>
      <c r="D73" s="709" t="s">
        <v>246</v>
      </c>
      <c r="E73" s="710" t="s">
        <v>354</v>
      </c>
      <c r="F73" s="710" t="s">
        <v>354</v>
      </c>
      <c r="G73" s="711" t="s">
        <v>354</v>
      </c>
      <c r="H73" s="712" t="s">
        <v>354</v>
      </c>
      <c r="I73" s="713" t="s">
        <v>354</v>
      </c>
      <c r="J73" s="713" t="s">
        <v>354</v>
      </c>
      <c r="K73" s="713" t="s">
        <v>354</v>
      </c>
      <c r="L73" s="714" t="s">
        <v>354</v>
      </c>
      <c r="M73" s="715" t="s">
        <v>354</v>
      </c>
      <c r="N73" s="716" t="s">
        <v>354</v>
      </c>
      <c r="O73" s="710" t="s">
        <v>354</v>
      </c>
      <c r="P73" s="717" t="s">
        <v>246</v>
      </c>
      <c r="Q73" s="727" t="s">
        <v>246</v>
      </c>
      <c r="R73" s="723" t="s">
        <v>246</v>
      </c>
      <c r="S73" s="728" t="s">
        <v>246</v>
      </c>
      <c r="T73" s="724" t="s">
        <v>246</v>
      </c>
      <c r="U73" s="710" t="s">
        <v>246</v>
      </c>
      <c r="V73" s="723" t="s">
        <v>229</v>
      </c>
      <c r="W73" s="713" t="s">
        <v>354</v>
      </c>
      <c r="X73" s="713" t="s">
        <v>354</v>
      </c>
      <c r="Y73" s="713" t="s">
        <v>354</v>
      </c>
      <c r="Z73" s="713" t="s">
        <v>354</v>
      </c>
      <c r="AA73" s="713" t="s">
        <v>232</v>
      </c>
      <c r="AB73" s="724" t="s">
        <v>233</v>
      </c>
      <c r="AC73" s="710" t="s">
        <v>246</v>
      </c>
      <c r="AD73" s="710" t="s">
        <v>246</v>
      </c>
      <c r="AE73" s="725" t="s">
        <v>246</v>
      </c>
      <c r="AF73" s="729" t="s">
        <v>246</v>
      </c>
      <c r="AH73" s="433"/>
      <c r="AI73" s="433"/>
      <c r="AJ73" s="433"/>
      <c r="AK73" s="433"/>
      <c r="AL73" s="433"/>
      <c r="AM73" s="433"/>
    </row>
    <row r="74" spans="1:39" x14ac:dyDescent="0.25">
      <c r="A74" s="68" t="s">
        <v>39</v>
      </c>
      <c r="B74" s="82" t="s">
        <v>80</v>
      </c>
      <c r="C74" s="83" t="s">
        <v>81</v>
      </c>
      <c r="D74" s="709"/>
      <c r="E74" s="710"/>
      <c r="F74" s="710"/>
      <c r="G74" s="711"/>
      <c r="H74" s="712"/>
      <c r="I74" s="713"/>
      <c r="J74" s="713"/>
      <c r="K74" s="713"/>
      <c r="L74" s="714"/>
      <c r="M74" s="715"/>
      <c r="N74" s="716"/>
      <c r="O74" s="710"/>
      <c r="P74" s="717"/>
      <c r="Q74" s="727"/>
      <c r="R74" s="723"/>
      <c r="S74" s="728"/>
      <c r="T74" s="724"/>
      <c r="U74" s="710"/>
      <c r="V74" s="723"/>
      <c r="W74" s="713"/>
      <c r="X74" s="713"/>
      <c r="Y74" s="713"/>
      <c r="Z74" s="713"/>
      <c r="AA74" s="713"/>
      <c r="AB74" s="724"/>
      <c r="AC74" s="710"/>
      <c r="AD74" s="710"/>
      <c r="AE74" s="725"/>
      <c r="AF74" s="729"/>
      <c r="AH74" s="433"/>
      <c r="AI74" s="433"/>
      <c r="AJ74" s="433"/>
      <c r="AK74" s="433"/>
      <c r="AL74" s="433"/>
      <c r="AM74" s="433"/>
    </row>
    <row r="75" spans="1:39" x14ac:dyDescent="0.25">
      <c r="A75" s="86" t="s">
        <v>46</v>
      </c>
      <c r="B75" s="82"/>
      <c r="C75" s="83"/>
      <c r="D75" s="709" t="s">
        <v>354</v>
      </c>
      <c r="E75" s="710" t="s">
        <v>247</v>
      </c>
      <c r="F75" s="710" t="s">
        <v>354</v>
      </c>
      <c r="G75" s="711" t="s">
        <v>354</v>
      </c>
      <c r="H75" s="712" t="s">
        <v>354</v>
      </c>
      <c r="I75" s="713" t="s">
        <v>247</v>
      </c>
      <c r="J75" s="713" t="s">
        <v>354</v>
      </c>
      <c r="K75" s="713" t="s">
        <v>354</v>
      </c>
      <c r="L75" s="714" t="s">
        <v>354</v>
      </c>
      <c r="M75" s="715" t="s">
        <v>247</v>
      </c>
      <c r="N75" s="716" t="s">
        <v>247</v>
      </c>
      <c r="O75" s="710" t="s">
        <v>354</v>
      </c>
      <c r="P75" s="717" t="s">
        <v>247</v>
      </c>
      <c r="Q75" s="727" t="s">
        <v>354</v>
      </c>
      <c r="R75" s="723" t="s">
        <v>247</v>
      </c>
      <c r="S75" s="728" t="s">
        <v>247</v>
      </c>
      <c r="T75" s="724" t="s">
        <v>247</v>
      </c>
      <c r="U75" s="710" t="s">
        <v>247</v>
      </c>
      <c r="V75" s="723" t="s">
        <v>354</v>
      </c>
      <c r="W75" s="713" t="s">
        <v>354</v>
      </c>
      <c r="X75" s="713" t="s">
        <v>354</v>
      </c>
      <c r="Y75" s="713" t="s">
        <v>354</v>
      </c>
      <c r="Z75" s="713" t="s">
        <v>354</v>
      </c>
      <c r="AA75" s="713" t="s">
        <v>354</v>
      </c>
      <c r="AB75" s="724" t="s">
        <v>354</v>
      </c>
      <c r="AC75" s="710" t="s">
        <v>354</v>
      </c>
      <c r="AD75" s="710" t="s">
        <v>354</v>
      </c>
      <c r="AE75" s="725" t="s">
        <v>247</v>
      </c>
      <c r="AF75" s="729" t="s">
        <v>247</v>
      </c>
      <c r="AH75" s="433"/>
      <c r="AI75" s="433"/>
      <c r="AJ75" s="433"/>
      <c r="AK75" s="433"/>
      <c r="AL75" s="433"/>
      <c r="AM75" s="433"/>
    </row>
    <row r="76" spans="1:39" x14ac:dyDescent="0.25">
      <c r="A76" s="86" t="s">
        <v>47</v>
      </c>
      <c r="B76" s="82"/>
      <c r="C76" s="83"/>
      <c r="D76" s="709" t="s">
        <v>354</v>
      </c>
      <c r="E76" s="710" t="s">
        <v>247</v>
      </c>
      <c r="F76" s="710" t="s">
        <v>354</v>
      </c>
      <c r="G76" s="711" t="s">
        <v>354</v>
      </c>
      <c r="H76" s="712" t="s">
        <v>354</v>
      </c>
      <c r="I76" s="713" t="s">
        <v>354</v>
      </c>
      <c r="J76" s="713" t="s">
        <v>354</v>
      </c>
      <c r="K76" s="713" t="s">
        <v>354</v>
      </c>
      <c r="L76" s="714" t="s">
        <v>354</v>
      </c>
      <c r="M76" s="715" t="s">
        <v>247</v>
      </c>
      <c r="N76" s="716" t="s">
        <v>247</v>
      </c>
      <c r="O76" s="710" t="s">
        <v>354</v>
      </c>
      <c r="P76" s="717" t="s">
        <v>247</v>
      </c>
      <c r="Q76" s="727" t="s">
        <v>247</v>
      </c>
      <c r="R76" s="723" t="s">
        <v>247</v>
      </c>
      <c r="S76" s="728" t="s">
        <v>247</v>
      </c>
      <c r="T76" s="724" t="s">
        <v>247</v>
      </c>
      <c r="U76" s="710" t="s">
        <v>247</v>
      </c>
      <c r="V76" s="723" t="s">
        <v>354</v>
      </c>
      <c r="W76" s="713" t="s">
        <v>354</v>
      </c>
      <c r="X76" s="713" t="s">
        <v>354</v>
      </c>
      <c r="Y76" s="713" t="s">
        <v>354</v>
      </c>
      <c r="Z76" s="713" t="s">
        <v>354</v>
      </c>
      <c r="AA76" s="713" t="s">
        <v>232</v>
      </c>
      <c r="AB76" s="724" t="s">
        <v>233</v>
      </c>
      <c r="AC76" s="710" t="s">
        <v>247</v>
      </c>
      <c r="AD76" s="710" t="s">
        <v>354</v>
      </c>
      <c r="AE76" s="725" t="s">
        <v>247</v>
      </c>
      <c r="AF76" s="729" t="s">
        <v>247</v>
      </c>
      <c r="AH76" s="433"/>
      <c r="AI76" s="433"/>
      <c r="AJ76" s="433"/>
      <c r="AK76" s="433"/>
      <c r="AL76" s="433"/>
      <c r="AM76" s="433"/>
    </row>
    <row r="77" spans="1:39" x14ac:dyDescent="0.25">
      <c r="A77" s="86" t="s">
        <v>48</v>
      </c>
      <c r="B77" s="82"/>
      <c r="C77" s="83"/>
      <c r="D77" s="709" t="s">
        <v>354</v>
      </c>
      <c r="E77" s="710" t="s">
        <v>247</v>
      </c>
      <c r="F77" s="710" t="s">
        <v>354</v>
      </c>
      <c r="G77" s="711" t="s">
        <v>354</v>
      </c>
      <c r="H77" s="712" t="s">
        <v>354</v>
      </c>
      <c r="I77" s="713" t="s">
        <v>247</v>
      </c>
      <c r="J77" s="713" t="s">
        <v>354</v>
      </c>
      <c r="K77" s="713" t="s">
        <v>354</v>
      </c>
      <c r="L77" s="714" t="s">
        <v>354</v>
      </c>
      <c r="M77" s="715" t="s">
        <v>247</v>
      </c>
      <c r="N77" s="716" t="s">
        <v>247</v>
      </c>
      <c r="O77" s="710" t="s">
        <v>354</v>
      </c>
      <c r="P77" s="717" t="s">
        <v>247</v>
      </c>
      <c r="Q77" s="727" t="s">
        <v>247</v>
      </c>
      <c r="R77" s="723" t="s">
        <v>354</v>
      </c>
      <c r="S77" s="728" t="s">
        <v>354</v>
      </c>
      <c r="T77" s="724" t="s">
        <v>247</v>
      </c>
      <c r="U77" s="710" t="s">
        <v>247</v>
      </c>
      <c r="V77" s="723" t="s">
        <v>354</v>
      </c>
      <c r="W77" s="713" t="s">
        <v>354</v>
      </c>
      <c r="X77" s="713" t="s">
        <v>354</v>
      </c>
      <c r="Y77" s="713" t="s">
        <v>354</v>
      </c>
      <c r="Z77" s="713" t="s">
        <v>354</v>
      </c>
      <c r="AA77" s="713" t="s">
        <v>232</v>
      </c>
      <c r="AB77" s="724" t="s">
        <v>233</v>
      </c>
      <c r="AC77" s="710" t="s">
        <v>247</v>
      </c>
      <c r="AD77" s="710" t="s">
        <v>354</v>
      </c>
      <c r="AE77" s="725" t="s">
        <v>247</v>
      </c>
      <c r="AF77" s="729" t="s">
        <v>247</v>
      </c>
      <c r="AH77" s="433"/>
      <c r="AI77" s="433"/>
      <c r="AJ77" s="433"/>
      <c r="AK77" s="433"/>
      <c r="AL77" s="433"/>
      <c r="AM77" s="433"/>
    </row>
    <row r="78" spans="1:39" x14ac:dyDescent="0.25">
      <c r="A78" s="68" t="s">
        <v>39</v>
      </c>
      <c r="B78" s="82" t="s">
        <v>82</v>
      </c>
      <c r="C78" s="83" t="s">
        <v>83</v>
      </c>
      <c r="D78" s="709"/>
      <c r="E78" s="710"/>
      <c r="F78" s="710"/>
      <c r="G78" s="711"/>
      <c r="H78" s="712"/>
      <c r="I78" s="713"/>
      <c r="J78" s="713"/>
      <c r="K78" s="713"/>
      <c r="L78" s="714"/>
      <c r="M78" s="715"/>
      <c r="N78" s="716"/>
      <c r="O78" s="710"/>
      <c r="P78" s="717"/>
      <c r="Q78" s="727"/>
      <c r="R78" s="723"/>
      <c r="S78" s="728"/>
      <c r="T78" s="724"/>
      <c r="U78" s="710"/>
      <c r="V78" s="723"/>
      <c r="W78" s="713"/>
      <c r="X78" s="713"/>
      <c r="Y78" s="713"/>
      <c r="Z78" s="713"/>
      <c r="AA78" s="713"/>
      <c r="AB78" s="724"/>
      <c r="AC78" s="710"/>
      <c r="AD78" s="710"/>
      <c r="AE78" s="725"/>
      <c r="AF78" s="729"/>
      <c r="AH78" s="433"/>
      <c r="AI78" s="433"/>
      <c r="AJ78" s="433"/>
      <c r="AK78" s="433"/>
      <c r="AL78" s="433"/>
      <c r="AM78" s="433"/>
    </row>
    <row r="79" spans="1:39" x14ac:dyDescent="0.25">
      <c r="A79" s="86" t="s">
        <v>46</v>
      </c>
      <c r="B79" s="82"/>
      <c r="C79" s="83"/>
      <c r="D79" s="709" t="s">
        <v>248</v>
      </c>
      <c r="E79" s="710" t="s">
        <v>248</v>
      </c>
      <c r="F79" s="710" t="s">
        <v>354</v>
      </c>
      <c r="G79" s="711" t="s">
        <v>354</v>
      </c>
      <c r="H79" s="712" t="s">
        <v>354</v>
      </c>
      <c r="I79" s="713" t="s">
        <v>248</v>
      </c>
      <c r="J79" s="713" t="s">
        <v>354</v>
      </c>
      <c r="K79" s="713" t="s">
        <v>354</v>
      </c>
      <c r="L79" s="714" t="s">
        <v>354</v>
      </c>
      <c r="M79" s="715" t="s">
        <v>354</v>
      </c>
      <c r="N79" s="716" t="s">
        <v>248</v>
      </c>
      <c r="O79" s="710" t="s">
        <v>354</v>
      </c>
      <c r="P79" s="717" t="s">
        <v>248</v>
      </c>
      <c r="Q79" s="727" t="s">
        <v>248</v>
      </c>
      <c r="R79" s="723" t="s">
        <v>248</v>
      </c>
      <c r="S79" s="728" t="s">
        <v>248</v>
      </c>
      <c r="T79" s="724" t="s">
        <v>248</v>
      </c>
      <c r="U79" s="710" t="s">
        <v>248</v>
      </c>
      <c r="V79" s="723" t="s">
        <v>229</v>
      </c>
      <c r="W79" s="713" t="s">
        <v>354</v>
      </c>
      <c r="X79" s="713" t="s">
        <v>231</v>
      </c>
      <c r="Y79" s="713" t="s">
        <v>354</v>
      </c>
      <c r="Z79" s="713" t="s">
        <v>354</v>
      </c>
      <c r="AA79" s="713" t="s">
        <v>354</v>
      </c>
      <c r="AB79" s="724" t="s">
        <v>233</v>
      </c>
      <c r="AC79" s="710" t="s">
        <v>248</v>
      </c>
      <c r="AD79" s="710" t="s">
        <v>248</v>
      </c>
      <c r="AE79" s="725" t="s">
        <v>248</v>
      </c>
      <c r="AF79" s="729" t="s">
        <v>248</v>
      </c>
      <c r="AH79" s="433"/>
      <c r="AI79" s="433"/>
      <c r="AJ79" s="433"/>
      <c r="AK79" s="433"/>
      <c r="AL79" s="433"/>
      <c r="AM79" s="433"/>
    </row>
    <row r="80" spans="1:39" x14ac:dyDescent="0.25">
      <c r="A80" s="86" t="s">
        <v>47</v>
      </c>
      <c r="B80" s="82"/>
      <c r="C80" s="83"/>
      <c r="D80" s="709" t="s">
        <v>248</v>
      </c>
      <c r="E80" s="710" t="s">
        <v>248</v>
      </c>
      <c r="F80" s="710" t="s">
        <v>354</v>
      </c>
      <c r="G80" s="711" t="s">
        <v>354</v>
      </c>
      <c r="H80" s="712" t="s">
        <v>354</v>
      </c>
      <c r="I80" s="713" t="s">
        <v>354</v>
      </c>
      <c r="J80" s="713" t="s">
        <v>354</v>
      </c>
      <c r="K80" s="713" t="s">
        <v>354</v>
      </c>
      <c r="L80" s="714" t="s">
        <v>354</v>
      </c>
      <c r="M80" s="715" t="s">
        <v>354</v>
      </c>
      <c r="N80" s="716" t="s">
        <v>354</v>
      </c>
      <c r="O80" s="710" t="s">
        <v>354</v>
      </c>
      <c r="P80" s="717" t="s">
        <v>248</v>
      </c>
      <c r="Q80" s="727" t="s">
        <v>248</v>
      </c>
      <c r="R80" s="723" t="s">
        <v>248</v>
      </c>
      <c r="S80" s="728" t="s">
        <v>248</v>
      </c>
      <c r="T80" s="724" t="s">
        <v>248</v>
      </c>
      <c r="U80" s="710" t="s">
        <v>248</v>
      </c>
      <c r="V80" s="723" t="s">
        <v>354</v>
      </c>
      <c r="W80" s="713" t="s">
        <v>354</v>
      </c>
      <c r="X80" s="713" t="s">
        <v>354</v>
      </c>
      <c r="Y80" s="713" t="s">
        <v>354</v>
      </c>
      <c r="Z80" s="713" t="s">
        <v>354</v>
      </c>
      <c r="AA80" s="713" t="s">
        <v>232</v>
      </c>
      <c r="AB80" s="724" t="s">
        <v>233</v>
      </c>
      <c r="AC80" s="710" t="s">
        <v>248</v>
      </c>
      <c r="AD80" s="710" t="s">
        <v>248</v>
      </c>
      <c r="AE80" s="725" t="s">
        <v>248</v>
      </c>
      <c r="AF80" s="729" t="s">
        <v>248</v>
      </c>
      <c r="AH80" s="433"/>
      <c r="AI80" s="433"/>
      <c r="AJ80" s="433"/>
      <c r="AK80" s="433"/>
      <c r="AL80" s="433"/>
      <c r="AM80" s="433"/>
    </row>
    <row r="81" spans="1:39" x14ac:dyDescent="0.25">
      <c r="A81" s="86" t="s">
        <v>48</v>
      </c>
      <c r="B81" s="82"/>
      <c r="C81" s="83"/>
      <c r="D81" s="709" t="s">
        <v>248</v>
      </c>
      <c r="E81" s="710" t="s">
        <v>248</v>
      </c>
      <c r="F81" s="710" t="s">
        <v>354</v>
      </c>
      <c r="G81" s="711" t="s">
        <v>354</v>
      </c>
      <c r="H81" s="712" t="s">
        <v>354</v>
      </c>
      <c r="I81" s="713" t="s">
        <v>248</v>
      </c>
      <c r="J81" s="713" t="s">
        <v>354</v>
      </c>
      <c r="K81" s="713" t="s">
        <v>354</v>
      </c>
      <c r="L81" s="714" t="s">
        <v>354</v>
      </c>
      <c r="M81" s="715" t="s">
        <v>354</v>
      </c>
      <c r="N81" s="716" t="s">
        <v>248</v>
      </c>
      <c r="O81" s="710" t="s">
        <v>354</v>
      </c>
      <c r="P81" s="717" t="s">
        <v>248</v>
      </c>
      <c r="Q81" s="727" t="s">
        <v>248</v>
      </c>
      <c r="R81" s="723" t="s">
        <v>248</v>
      </c>
      <c r="S81" s="728" t="s">
        <v>248</v>
      </c>
      <c r="T81" s="724" t="s">
        <v>248</v>
      </c>
      <c r="U81" s="710" t="s">
        <v>248</v>
      </c>
      <c r="V81" s="723" t="s">
        <v>229</v>
      </c>
      <c r="W81" s="713" t="s">
        <v>354</v>
      </c>
      <c r="X81" s="713" t="s">
        <v>231</v>
      </c>
      <c r="Y81" s="713" t="s">
        <v>354</v>
      </c>
      <c r="Z81" s="713" t="s">
        <v>354</v>
      </c>
      <c r="AA81" s="713" t="s">
        <v>232</v>
      </c>
      <c r="AB81" s="724" t="s">
        <v>233</v>
      </c>
      <c r="AC81" s="710" t="s">
        <v>248</v>
      </c>
      <c r="AD81" s="710" t="s">
        <v>248</v>
      </c>
      <c r="AE81" s="725" t="s">
        <v>248</v>
      </c>
      <c r="AF81" s="729" t="s">
        <v>248</v>
      </c>
      <c r="AH81" s="433"/>
      <c r="AI81" s="433"/>
      <c r="AJ81" s="433"/>
      <c r="AK81" s="433"/>
      <c r="AL81" s="433"/>
      <c r="AM81" s="433"/>
    </row>
    <row r="82" spans="1:39" x14ac:dyDescent="0.25">
      <c r="A82" s="68" t="s">
        <v>39</v>
      </c>
      <c r="B82" s="82" t="s">
        <v>84</v>
      </c>
      <c r="C82" s="83" t="s">
        <v>85</v>
      </c>
      <c r="D82" s="709"/>
      <c r="E82" s="710"/>
      <c r="F82" s="710"/>
      <c r="G82" s="711"/>
      <c r="H82" s="712"/>
      <c r="I82" s="713"/>
      <c r="J82" s="713"/>
      <c r="K82" s="713"/>
      <c r="L82" s="714"/>
      <c r="M82" s="715"/>
      <c r="N82" s="716"/>
      <c r="O82" s="710"/>
      <c r="P82" s="717"/>
      <c r="Q82" s="727"/>
      <c r="R82" s="723"/>
      <c r="S82" s="728"/>
      <c r="T82" s="724"/>
      <c r="U82" s="710"/>
      <c r="V82" s="723"/>
      <c r="W82" s="713"/>
      <c r="X82" s="713"/>
      <c r="Y82" s="713"/>
      <c r="Z82" s="713"/>
      <c r="AA82" s="713"/>
      <c r="AB82" s="724"/>
      <c r="AC82" s="710"/>
      <c r="AD82" s="710"/>
      <c r="AE82" s="725"/>
      <c r="AF82" s="729"/>
      <c r="AH82" s="433"/>
      <c r="AI82" s="433"/>
      <c r="AJ82" s="433"/>
      <c r="AK82" s="433"/>
      <c r="AL82" s="433"/>
      <c r="AM82" s="433"/>
    </row>
    <row r="83" spans="1:39" x14ac:dyDescent="0.25">
      <c r="A83" s="86" t="s">
        <v>46</v>
      </c>
      <c r="B83" s="82"/>
      <c r="C83" s="83"/>
      <c r="D83" s="709" t="s">
        <v>249</v>
      </c>
      <c r="E83" s="710" t="s">
        <v>249</v>
      </c>
      <c r="F83" s="710" t="s">
        <v>249</v>
      </c>
      <c r="G83" s="711" t="s">
        <v>354</v>
      </c>
      <c r="H83" s="712" t="s">
        <v>354</v>
      </c>
      <c r="I83" s="713" t="s">
        <v>249</v>
      </c>
      <c r="J83" s="713" t="s">
        <v>354</v>
      </c>
      <c r="K83" s="713" t="s">
        <v>354</v>
      </c>
      <c r="L83" s="714" t="s">
        <v>354</v>
      </c>
      <c r="M83" s="715" t="s">
        <v>354</v>
      </c>
      <c r="N83" s="716" t="s">
        <v>249</v>
      </c>
      <c r="O83" s="710" t="s">
        <v>354</v>
      </c>
      <c r="P83" s="717" t="s">
        <v>249</v>
      </c>
      <c r="Q83" s="727" t="s">
        <v>354</v>
      </c>
      <c r="R83" s="723" t="s">
        <v>249</v>
      </c>
      <c r="S83" s="728" t="s">
        <v>354</v>
      </c>
      <c r="T83" s="724" t="s">
        <v>249</v>
      </c>
      <c r="U83" s="710" t="s">
        <v>249</v>
      </c>
      <c r="V83" s="723" t="s">
        <v>229</v>
      </c>
      <c r="W83" s="713" t="s">
        <v>354</v>
      </c>
      <c r="X83" s="713" t="s">
        <v>354</v>
      </c>
      <c r="Y83" s="713" t="s">
        <v>354</v>
      </c>
      <c r="Z83" s="713" t="s">
        <v>354</v>
      </c>
      <c r="AA83" s="713" t="s">
        <v>354</v>
      </c>
      <c r="AB83" s="724" t="s">
        <v>354</v>
      </c>
      <c r="AC83" s="710" t="s">
        <v>249</v>
      </c>
      <c r="AD83" s="710" t="s">
        <v>249</v>
      </c>
      <c r="AE83" s="725" t="s">
        <v>249</v>
      </c>
      <c r="AF83" s="729" t="s">
        <v>249</v>
      </c>
      <c r="AH83" s="433"/>
      <c r="AI83" s="433"/>
      <c r="AJ83" s="433"/>
      <c r="AK83" s="433"/>
      <c r="AL83" s="433"/>
      <c r="AM83" s="433"/>
    </row>
    <row r="84" spans="1:39" x14ac:dyDescent="0.25">
      <c r="A84" s="86" t="s">
        <v>47</v>
      </c>
      <c r="B84" s="82"/>
      <c r="C84" s="83"/>
      <c r="D84" s="709" t="s">
        <v>249</v>
      </c>
      <c r="E84" s="710" t="s">
        <v>354</v>
      </c>
      <c r="F84" s="710" t="s">
        <v>249</v>
      </c>
      <c r="G84" s="711" t="s">
        <v>354</v>
      </c>
      <c r="H84" s="712" t="s">
        <v>354</v>
      </c>
      <c r="I84" s="713" t="s">
        <v>354</v>
      </c>
      <c r="J84" s="713" t="s">
        <v>354</v>
      </c>
      <c r="K84" s="713" t="s">
        <v>354</v>
      </c>
      <c r="L84" s="714" t="s">
        <v>354</v>
      </c>
      <c r="M84" s="715" t="s">
        <v>249</v>
      </c>
      <c r="N84" s="716" t="s">
        <v>249</v>
      </c>
      <c r="O84" s="710" t="s">
        <v>354</v>
      </c>
      <c r="P84" s="717" t="s">
        <v>249</v>
      </c>
      <c r="Q84" s="727" t="s">
        <v>354</v>
      </c>
      <c r="R84" s="723" t="s">
        <v>249</v>
      </c>
      <c r="S84" s="728" t="s">
        <v>249</v>
      </c>
      <c r="T84" s="724" t="s">
        <v>249</v>
      </c>
      <c r="U84" s="710" t="s">
        <v>249</v>
      </c>
      <c r="V84" s="723" t="s">
        <v>354</v>
      </c>
      <c r="W84" s="713" t="s">
        <v>354</v>
      </c>
      <c r="X84" s="713" t="s">
        <v>354</v>
      </c>
      <c r="Y84" s="713" t="s">
        <v>354</v>
      </c>
      <c r="Z84" s="713" t="s">
        <v>354</v>
      </c>
      <c r="AA84" s="713" t="s">
        <v>232</v>
      </c>
      <c r="AB84" s="724" t="s">
        <v>233</v>
      </c>
      <c r="AC84" s="710" t="s">
        <v>249</v>
      </c>
      <c r="AD84" s="710" t="s">
        <v>249</v>
      </c>
      <c r="AE84" s="725" t="s">
        <v>249</v>
      </c>
      <c r="AF84" s="729" t="s">
        <v>249</v>
      </c>
      <c r="AH84" s="433"/>
      <c r="AI84" s="433"/>
      <c r="AJ84" s="433"/>
      <c r="AK84" s="433"/>
      <c r="AL84" s="433"/>
      <c r="AM84" s="433"/>
    </row>
    <row r="85" spans="1:39" x14ac:dyDescent="0.25">
      <c r="A85" s="86" t="s">
        <v>48</v>
      </c>
      <c r="B85" s="82"/>
      <c r="C85" s="83"/>
      <c r="D85" s="709" t="s">
        <v>249</v>
      </c>
      <c r="E85" s="710" t="s">
        <v>249</v>
      </c>
      <c r="F85" s="710" t="s">
        <v>249</v>
      </c>
      <c r="G85" s="711" t="s">
        <v>354</v>
      </c>
      <c r="H85" s="712" t="s">
        <v>354</v>
      </c>
      <c r="I85" s="713" t="s">
        <v>249</v>
      </c>
      <c r="J85" s="713" t="s">
        <v>354</v>
      </c>
      <c r="K85" s="713" t="s">
        <v>354</v>
      </c>
      <c r="L85" s="714" t="s">
        <v>354</v>
      </c>
      <c r="M85" s="715" t="s">
        <v>249</v>
      </c>
      <c r="N85" s="716" t="s">
        <v>249</v>
      </c>
      <c r="O85" s="710" t="s">
        <v>354</v>
      </c>
      <c r="P85" s="717" t="s">
        <v>249</v>
      </c>
      <c r="Q85" s="727" t="s">
        <v>354</v>
      </c>
      <c r="R85" s="723" t="s">
        <v>249</v>
      </c>
      <c r="S85" s="728" t="s">
        <v>249</v>
      </c>
      <c r="T85" s="724" t="s">
        <v>249</v>
      </c>
      <c r="U85" s="710" t="s">
        <v>249</v>
      </c>
      <c r="V85" s="723" t="s">
        <v>229</v>
      </c>
      <c r="W85" s="713" t="s">
        <v>354</v>
      </c>
      <c r="X85" s="713" t="s">
        <v>354</v>
      </c>
      <c r="Y85" s="713" t="s">
        <v>354</v>
      </c>
      <c r="Z85" s="713" t="s">
        <v>354</v>
      </c>
      <c r="AA85" s="713" t="s">
        <v>232</v>
      </c>
      <c r="AB85" s="724" t="s">
        <v>233</v>
      </c>
      <c r="AC85" s="710" t="s">
        <v>249</v>
      </c>
      <c r="AD85" s="710" t="s">
        <v>249</v>
      </c>
      <c r="AE85" s="725" t="s">
        <v>249</v>
      </c>
      <c r="AF85" s="729" t="s">
        <v>249</v>
      </c>
      <c r="AH85" s="433"/>
      <c r="AI85" s="433"/>
      <c r="AJ85" s="433"/>
      <c r="AK85" s="433"/>
      <c r="AL85" s="433"/>
      <c r="AM85" s="433"/>
    </row>
    <row r="86" spans="1:39" x14ac:dyDescent="0.25">
      <c r="A86" s="68" t="s">
        <v>39</v>
      </c>
      <c r="B86" s="82" t="s">
        <v>86</v>
      </c>
      <c r="C86" s="83" t="s">
        <v>87</v>
      </c>
      <c r="D86" s="709"/>
      <c r="E86" s="710"/>
      <c r="F86" s="710"/>
      <c r="G86" s="711"/>
      <c r="H86" s="712"/>
      <c r="I86" s="713"/>
      <c r="J86" s="713"/>
      <c r="K86" s="713"/>
      <c r="L86" s="714"/>
      <c r="M86" s="715"/>
      <c r="N86" s="716"/>
      <c r="O86" s="710"/>
      <c r="P86" s="717"/>
      <c r="Q86" s="727"/>
      <c r="R86" s="723"/>
      <c r="S86" s="728"/>
      <c r="T86" s="724"/>
      <c r="U86" s="710"/>
      <c r="V86" s="723"/>
      <c r="W86" s="713"/>
      <c r="X86" s="713"/>
      <c r="Y86" s="713"/>
      <c r="Z86" s="713"/>
      <c r="AA86" s="713"/>
      <c r="AB86" s="724"/>
      <c r="AC86" s="710"/>
      <c r="AD86" s="710"/>
      <c r="AE86" s="725"/>
      <c r="AF86" s="729"/>
      <c r="AH86" s="433"/>
      <c r="AI86" s="433"/>
      <c r="AJ86" s="433"/>
      <c r="AK86" s="433"/>
      <c r="AL86" s="433"/>
      <c r="AM86" s="433"/>
    </row>
    <row r="87" spans="1:39" x14ac:dyDescent="0.25">
      <c r="A87" s="86" t="s">
        <v>46</v>
      </c>
      <c r="B87" s="82"/>
      <c r="C87" s="83"/>
      <c r="D87" s="709" t="s">
        <v>250</v>
      </c>
      <c r="E87" s="710" t="s">
        <v>250</v>
      </c>
      <c r="F87" s="710" t="s">
        <v>250</v>
      </c>
      <c r="G87" s="711" t="s">
        <v>354</v>
      </c>
      <c r="H87" s="712" t="s">
        <v>354</v>
      </c>
      <c r="I87" s="713" t="s">
        <v>354</v>
      </c>
      <c r="J87" s="713" t="s">
        <v>354</v>
      </c>
      <c r="K87" s="713" t="s">
        <v>354</v>
      </c>
      <c r="L87" s="714" t="s">
        <v>354</v>
      </c>
      <c r="M87" s="715" t="s">
        <v>354</v>
      </c>
      <c r="N87" s="716" t="s">
        <v>354</v>
      </c>
      <c r="O87" s="710" t="s">
        <v>354</v>
      </c>
      <c r="P87" s="717" t="s">
        <v>250</v>
      </c>
      <c r="Q87" s="727" t="s">
        <v>250</v>
      </c>
      <c r="R87" s="723" t="s">
        <v>250</v>
      </c>
      <c r="S87" s="728" t="s">
        <v>354</v>
      </c>
      <c r="T87" s="724" t="s">
        <v>250</v>
      </c>
      <c r="U87" s="710" t="s">
        <v>250</v>
      </c>
      <c r="V87" s="723" t="s">
        <v>229</v>
      </c>
      <c r="W87" s="713" t="s">
        <v>354</v>
      </c>
      <c r="X87" s="713" t="s">
        <v>354</v>
      </c>
      <c r="Y87" s="713" t="s">
        <v>354</v>
      </c>
      <c r="Z87" s="713" t="s">
        <v>354</v>
      </c>
      <c r="AA87" s="713" t="s">
        <v>354</v>
      </c>
      <c r="AB87" s="724" t="s">
        <v>354</v>
      </c>
      <c r="AC87" s="710" t="s">
        <v>250</v>
      </c>
      <c r="AD87" s="710" t="s">
        <v>250</v>
      </c>
      <c r="AE87" s="725" t="s">
        <v>250</v>
      </c>
      <c r="AF87" s="729" t="s">
        <v>250</v>
      </c>
      <c r="AH87" s="433"/>
      <c r="AI87" s="433"/>
      <c r="AJ87" s="433"/>
      <c r="AK87" s="433"/>
      <c r="AL87" s="433"/>
      <c r="AM87" s="433"/>
    </row>
    <row r="88" spans="1:39" x14ac:dyDescent="0.25">
      <c r="A88" s="86" t="s">
        <v>47</v>
      </c>
      <c r="B88" s="82"/>
      <c r="C88" s="83"/>
      <c r="D88" s="709" t="s">
        <v>250</v>
      </c>
      <c r="E88" s="710" t="s">
        <v>250</v>
      </c>
      <c r="F88" s="710" t="s">
        <v>250</v>
      </c>
      <c r="G88" s="711" t="s">
        <v>354</v>
      </c>
      <c r="H88" s="712" t="s">
        <v>354</v>
      </c>
      <c r="I88" s="713" t="s">
        <v>354</v>
      </c>
      <c r="J88" s="713" t="s">
        <v>354</v>
      </c>
      <c r="K88" s="713" t="s">
        <v>354</v>
      </c>
      <c r="L88" s="714" t="s">
        <v>354</v>
      </c>
      <c r="M88" s="715" t="s">
        <v>354</v>
      </c>
      <c r="N88" s="716" t="s">
        <v>354</v>
      </c>
      <c r="O88" s="710" t="s">
        <v>354</v>
      </c>
      <c r="P88" s="717" t="s">
        <v>250</v>
      </c>
      <c r="Q88" s="727" t="s">
        <v>250</v>
      </c>
      <c r="R88" s="723" t="s">
        <v>250</v>
      </c>
      <c r="S88" s="728" t="s">
        <v>250</v>
      </c>
      <c r="T88" s="724" t="s">
        <v>250</v>
      </c>
      <c r="U88" s="710" t="s">
        <v>250</v>
      </c>
      <c r="V88" s="723" t="s">
        <v>354</v>
      </c>
      <c r="W88" s="713" t="s">
        <v>354</v>
      </c>
      <c r="X88" s="713" t="s">
        <v>354</v>
      </c>
      <c r="Y88" s="713" t="s">
        <v>354</v>
      </c>
      <c r="Z88" s="713" t="s">
        <v>354</v>
      </c>
      <c r="AA88" s="713" t="s">
        <v>232</v>
      </c>
      <c r="AB88" s="724" t="s">
        <v>233</v>
      </c>
      <c r="AC88" s="710" t="s">
        <v>250</v>
      </c>
      <c r="AD88" s="710" t="s">
        <v>250</v>
      </c>
      <c r="AE88" s="725" t="s">
        <v>250</v>
      </c>
      <c r="AF88" s="729" t="s">
        <v>250</v>
      </c>
      <c r="AH88" s="433"/>
      <c r="AI88" s="433"/>
      <c r="AJ88" s="433"/>
      <c r="AK88" s="433"/>
      <c r="AL88" s="433"/>
      <c r="AM88" s="433"/>
    </row>
    <row r="89" spans="1:39" x14ac:dyDescent="0.25">
      <c r="A89" s="86" t="s">
        <v>48</v>
      </c>
      <c r="B89" s="82"/>
      <c r="C89" s="83"/>
      <c r="D89" s="709" t="s">
        <v>250</v>
      </c>
      <c r="E89" s="710" t="s">
        <v>250</v>
      </c>
      <c r="F89" s="710" t="s">
        <v>250</v>
      </c>
      <c r="G89" s="711" t="s">
        <v>354</v>
      </c>
      <c r="H89" s="712" t="s">
        <v>354</v>
      </c>
      <c r="I89" s="713" t="s">
        <v>354</v>
      </c>
      <c r="J89" s="713" t="s">
        <v>354</v>
      </c>
      <c r="K89" s="713" t="s">
        <v>354</v>
      </c>
      <c r="L89" s="714" t="s">
        <v>354</v>
      </c>
      <c r="M89" s="715" t="s">
        <v>354</v>
      </c>
      <c r="N89" s="716" t="s">
        <v>354</v>
      </c>
      <c r="O89" s="710" t="s">
        <v>354</v>
      </c>
      <c r="P89" s="717" t="s">
        <v>250</v>
      </c>
      <c r="Q89" s="727" t="s">
        <v>250</v>
      </c>
      <c r="R89" s="723" t="s">
        <v>250</v>
      </c>
      <c r="S89" s="728" t="s">
        <v>250</v>
      </c>
      <c r="T89" s="724" t="s">
        <v>250</v>
      </c>
      <c r="U89" s="710" t="s">
        <v>250</v>
      </c>
      <c r="V89" s="723" t="s">
        <v>229</v>
      </c>
      <c r="W89" s="713" t="s">
        <v>354</v>
      </c>
      <c r="X89" s="713" t="s">
        <v>354</v>
      </c>
      <c r="Y89" s="713" t="s">
        <v>354</v>
      </c>
      <c r="Z89" s="713" t="s">
        <v>354</v>
      </c>
      <c r="AA89" s="713" t="s">
        <v>232</v>
      </c>
      <c r="AB89" s="724" t="s">
        <v>233</v>
      </c>
      <c r="AC89" s="710" t="s">
        <v>250</v>
      </c>
      <c r="AD89" s="710" t="s">
        <v>250</v>
      </c>
      <c r="AE89" s="725" t="s">
        <v>250</v>
      </c>
      <c r="AF89" s="729" t="s">
        <v>250</v>
      </c>
      <c r="AH89" s="433"/>
      <c r="AI89" s="433"/>
      <c r="AJ89" s="433"/>
      <c r="AK89" s="433"/>
      <c r="AL89" s="433"/>
      <c r="AM89" s="433"/>
    </row>
    <row r="90" spans="1:39" x14ac:dyDescent="0.25">
      <c r="A90" s="68" t="s">
        <v>39</v>
      </c>
      <c r="B90" s="82" t="s">
        <v>88</v>
      </c>
      <c r="C90" s="83" t="s">
        <v>89</v>
      </c>
      <c r="D90" s="709"/>
      <c r="E90" s="710"/>
      <c r="F90" s="710"/>
      <c r="G90" s="711"/>
      <c r="H90" s="712"/>
      <c r="I90" s="713"/>
      <c r="J90" s="713"/>
      <c r="K90" s="713"/>
      <c r="L90" s="714"/>
      <c r="M90" s="715"/>
      <c r="N90" s="716"/>
      <c r="O90" s="710"/>
      <c r="P90" s="717"/>
      <c r="Q90" s="727"/>
      <c r="R90" s="723"/>
      <c r="S90" s="728"/>
      <c r="T90" s="724"/>
      <c r="U90" s="710"/>
      <c r="V90" s="723"/>
      <c r="W90" s="713"/>
      <c r="X90" s="713"/>
      <c r="Y90" s="713"/>
      <c r="Z90" s="713"/>
      <c r="AA90" s="713"/>
      <c r="AB90" s="724"/>
      <c r="AC90" s="710"/>
      <c r="AD90" s="710"/>
      <c r="AE90" s="725"/>
      <c r="AF90" s="729"/>
      <c r="AH90" s="433"/>
      <c r="AI90" s="433"/>
      <c r="AJ90" s="433"/>
      <c r="AK90" s="433"/>
      <c r="AL90" s="433"/>
      <c r="AM90" s="433"/>
    </row>
    <row r="91" spans="1:39" x14ac:dyDescent="0.25">
      <c r="A91" s="86" t="s">
        <v>46</v>
      </c>
      <c r="B91" s="82"/>
      <c r="C91" s="83"/>
      <c r="D91" s="709" t="s">
        <v>251</v>
      </c>
      <c r="E91" s="710" t="s">
        <v>251</v>
      </c>
      <c r="F91" s="710" t="s">
        <v>251</v>
      </c>
      <c r="G91" s="711" t="s">
        <v>354</v>
      </c>
      <c r="H91" s="712" t="s">
        <v>354</v>
      </c>
      <c r="I91" s="713" t="s">
        <v>251</v>
      </c>
      <c r="J91" s="713" t="s">
        <v>354</v>
      </c>
      <c r="K91" s="713" t="s">
        <v>354</v>
      </c>
      <c r="L91" s="714" t="s">
        <v>354</v>
      </c>
      <c r="M91" s="715" t="s">
        <v>251</v>
      </c>
      <c r="N91" s="716" t="s">
        <v>251</v>
      </c>
      <c r="O91" s="710" t="s">
        <v>354</v>
      </c>
      <c r="P91" s="717" t="s">
        <v>251</v>
      </c>
      <c r="Q91" s="727" t="s">
        <v>251</v>
      </c>
      <c r="R91" s="723" t="s">
        <v>251</v>
      </c>
      <c r="S91" s="728" t="s">
        <v>354</v>
      </c>
      <c r="T91" s="724" t="s">
        <v>251</v>
      </c>
      <c r="U91" s="710" t="s">
        <v>251</v>
      </c>
      <c r="V91" s="723" t="s">
        <v>229</v>
      </c>
      <c r="W91" s="713" t="s">
        <v>230</v>
      </c>
      <c r="X91" s="713" t="s">
        <v>354</v>
      </c>
      <c r="Y91" s="713" t="s">
        <v>354</v>
      </c>
      <c r="Z91" s="713" t="s">
        <v>354</v>
      </c>
      <c r="AA91" s="713" t="s">
        <v>354</v>
      </c>
      <c r="AB91" s="724" t="s">
        <v>233</v>
      </c>
      <c r="AC91" s="710" t="s">
        <v>251</v>
      </c>
      <c r="AD91" s="710" t="s">
        <v>251</v>
      </c>
      <c r="AE91" s="725" t="s">
        <v>251</v>
      </c>
      <c r="AF91" s="729" t="s">
        <v>251</v>
      </c>
      <c r="AH91" s="433"/>
      <c r="AI91" s="433"/>
      <c r="AJ91" s="433"/>
      <c r="AK91" s="433"/>
      <c r="AL91" s="433"/>
      <c r="AM91" s="433"/>
    </row>
    <row r="92" spans="1:39" x14ac:dyDescent="0.25">
      <c r="A92" s="86" t="s">
        <v>47</v>
      </c>
      <c r="B92" s="82"/>
      <c r="C92" s="83"/>
      <c r="D92" s="709" t="s">
        <v>251</v>
      </c>
      <c r="E92" s="710" t="s">
        <v>251</v>
      </c>
      <c r="F92" s="710" t="s">
        <v>251</v>
      </c>
      <c r="G92" s="711" t="s">
        <v>354</v>
      </c>
      <c r="H92" s="712" t="s">
        <v>354</v>
      </c>
      <c r="I92" s="713" t="s">
        <v>354</v>
      </c>
      <c r="J92" s="713" t="s">
        <v>354</v>
      </c>
      <c r="K92" s="713" t="s">
        <v>354</v>
      </c>
      <c r="L92" s="714" t="s">
        <v>354</v>
      </c>
      <c r="M92" s="715" t="s">
        <v>251</v>
      </c>
      <c r="N92" s="716" t="s">
        <v>251</v>
      </c>
      <c r="O92" s="710" t="s">
        <v>354</v>
      </c>
      <c r="P92" s="717" t="s">
        <v>251</v>
      </c>
      <c r="Q92" s="727" t="s">
        <v>251</v>
      </c>
      <c r="R92" s="723" t="s">
        <v>251</v>
      </c>
      <c r="S92" s="728" t="s">
        <v>251</v>
      </c>
      <c r="T92" s="724" t="s">
        <v>251</v>
      </c>
      <c r="U92" s="710" t="s">
        <v>251</v>
      </c>
      <c r="V92" s="723" t="s">
        <v>229</v>
      </c>
      <c r="W92" s="713" t="s">
        <v>230</v>
      </c>
      <c r="X92" s="713" t="s">
        <v>354</v>
      </c>
      <c r="Y92" s="713" t="s">
        <v>354</v>
      </c>
      <c r="Z92" s="713" t="s">
        <v>354</v>
      </c>
      <c r="AA92" s="713" t="s">
        <v>232</v>
      </c>
      <c r="AB92" s="724" t="s">
        <v>233</v>
      </c>
      <c r="AC92" s="710" t="s">
        <v>251</v>
      </c>
      <c r="AD92" s="710" t="s">
        <v>251</v>
      </c>
      <c r="AE92" s="725" t="s">
        <v>251</v>
      </c>
      <c r="AF92" s="729" t="s">
        <v>251</v>
      </c>
      <c r="AH92" s="433"/>
      <c r="AI92" s="433"/>
      <c r="AJ92" s="433"/>
      <c r="AK92" s="433"/>
      <c r="AL92" s="433"/>
      <c r="AM92" s="433"/>
    </row>
    <row r="93" spans="1:39" x14ac:dyDescent="0.25">
      <c r="A93" s="86" t="s">
        <v>48</v>
      </c>
      <c r="B93" s="82"/>
      <c r="C93" s="83"/>
      <c r="D93" s="709" t="s">
        <v>251</v>
      </c>
      <c r="E93" s="710" t="s">
        <v>251</v>
      </c>
      <c r="F93" s="710" t="s">
        <v>251</v>
      </c>
      <c r="G93" s="711" t="s">
        <v>354</v>
      </c>
      <c r="H93" s="712" t="s">
        <v>354</v>
      </c>
      <c r="I93" s="713" t="s">
        <v>251</v>
      </c>
      <c r="J93" s="713" t="s">
        <v>354</v>
      </c>
      <c r="K93" s="713" t="s">
        <v>354</v>
      </c>
      <c r="L93" s="714" t="s">
        <v>354</v>
      </c>
      <c r="M93" s="715" t="s">
        <v>251</v>
      </c>
      <c r="N93" s="716" t="s">
        <v>251</v>
      </c>
      <c r="O93" s="710" t="s">
        <v>354</v>
      </c>
      <c r="P93" s="717" t="s">
        <v>251</v>
      </c>
      <c r="Q93" s="727" t="s">
        <v>251</v>
      </c>
      <c r="R93" s="723" t="s">
        <v>251</v>
      </c>
      <c r="S93" s="728" t="s">
        <v>251</v>
      </c>
      <c r="T93" s="724" t="s">
        <v>251</v>
      </c>
      <c r="U93" s="710" t="s">
        <v>251</v>
      </c>
      <c r="V93" s="723" t="s">
        <v>229</v>
      </c>
      <c r="W93" s="713" t="s">
        <v>230</v>
      </c>
      <c r="X93" s="713" t="s">
        <v>354</v>
      </c>
      <c r="Y93" s="713" t="s">
        <v>354</v>
      </c>
      <c r="Z93" s="713" t="s">
        <v>354</v>
      </c>
      <c r="AA93" s="713" t="s">
        <v>232</v>
      </c>
      <c r="AB93" s="724" t="s">
        <v>233</v>
      </c>
      <c r="AC93" s="710" t="s">
        <v>251</v>
      </c>
      <c r="AD93" s="710" t="s">
        <v>251</v>
      </c>
      <c r="AE93" s="725" t="s">
        <v>251</v>
      </c>
      <c r="AF93" s="729" t="s">
        <v>251</v>
      </c>
      <c r="AH93" s="433"/>
      <c r="AI93" s="433"/>
      <c r="AJ93" s="433"/>
      <c r="AK93" s="433"/>
      <c r="AL93" s="433"/>
      <c r="AM93" s="433"/>
    </row>
    <row r="94" spans="1:39" x14ac:dyDescent="0.25">
      <c r="A94" s="68" t="s">
        <v>39</v>
      </c>
      <c r="B94" s="82" t="s">
        <v>90</v>
      </c>
      <c r="C94" s="83" t="s">
        <v>91</v>
      </c>
      <c r="D94" s="709"/>
      <c r="E94" s="710"/>
      <c r="F94" s="710"/>
      <c r="G94" s="711"/>
      <c r="H94" s="712"/>
      <c r="I94" s="713"/>
      <c r="J94" s="713"/>
      <c r="K94" s="713"/>
      <c r="L94" s="714"/>
      <c r="M94" s="715"/>
      <c r="N94" s="716"/>
      <c r="O94" s="710"/>
      <c r="P94" s="717"/>
      <c r="Q94" s="727"/>
      <c r="R94" s="723"/>
      <c r="S94" s="728"/>
      <c r="T94" s="724"/>
      <c r="U94" s="710"/>
      <c r="V94" s="723"/>
      <c r="W94" s="713"/>
      <c r="X94" s="713"/>
      <c r="Y94" s="713"/>
      <c r="Z94" s="713"/>
      <c r="AA94" s="713"/>
      <c r="AB94" s="724"/>
      <c r="AC94" s="710"/>
      <c r="AD94" s="710"/>
      <c r="AE94" s="725"/>
      <c r="AF94" s="729"/>
      <c r="AH94" s="433"/>
      <c r="AI94" s="433"/>
      <c r="AJ94" s="433"/>
      <c r="AK94" s="433"/>
      <c r="AL94" s="433"/>
      <c r="AM94" s="433"/>
    </row>
    <row r="95" spans="1:39" x14ac:dyDescent="0.25">
      <c r="A95" s="86" t="s">
        <v>46</v>
      </c>
      <c r="B95" s="97"/>
      <c r="C95" s="98"/>
      <c r="D95" s="709" t="s">
        <v>354</v>
      </c>
      <c r="E95" s="710" t="s">
        <v>252</v>
      </c>
      <c r="F95" s="710" t="s">
        <v>354</v>
      </c>
      <c r="G95" s="711" t="s">
        <v>354</v>
      </c>
      <c r="H95" s="712" t="s">
        <v>354</v>
      </c>
      <c r="I95" s="713" t="s">
        <v>354</v>
      </c>
      <c r="J95" s="713" t="s">
        <v>354</v>
      </c>
      <c r="K95" s="713" t="s">
        <v>354</v>
      </c>
      <c r="L95" s="714" t="s">
        <v>354</v>
      </c>
      <c r="M95" s="715" t="s">
        <v>354</v>
      </c>
      <c r="N95" s="716" t="s">
        <v>354</v>
      </c>
      <c r="O95" s="710" t="s">
        <v>354</v>
      </c>
      <c r="P95" s="717" t="s">
        <v>252</v>
      </c>
      <c r="Q95" s="727" t="s">
        <v>354</v>
      </c>
      <c r="R95" s="723" t="s">
        <v>354</v>
      </c>
      <c r="S95" s="728" t="s">
        <v>354</v>
      </c>
      <c r="T95" s="724" t="s">
        <v>354</v>
      </c>
      <c r="U95" s="710" t="s">
        <v>354</v>
      </c>
      <c r="V95" s="723" t="s">
        <v>354</v>
      </c>
      <c r="W95" s="713" t="s">
        <v>354</v>
      </c>
      <c r="X95" s="713" t="s">
        <v>354</v>
      </c>
      <c r="Y95" s="713" t="s">
        <v>354</v>
      </c>
      <c r="Z95" s="713" t="s">
        <v>354</v>
      </c>
      <c r="AA95" s="713" t="s">
        <v>354</v>
      </c>
      <c r="AB95" s="724" t="s">
        <v>354</v>
      </c>
      <c r="AC95" s="710" t="s">
        <v>354</v>
      </c>
      <c r="AD95" s="710" t="s">
        <v>354</v>
      </c>
      <c r="AE95" s="725" t="s">
        <v>354</v>
      </c>
      <c r="AF95" s="729" t="s">
        <v>252</v>
      </c>
      <c r="AH95" s="433"/>
      <c r="AI95" s="433"/>
      <c r="AJ95" s="433"/>
      <c r="AK95" s="433"/>
      <c r="AL95" s="433"/>
      <c r="AM95" s="433"/>
    </row>
    <row r="96" spans="1:39" x14ac:dyDescent="0.25">
      <c r="A96" s="86" t="s">
        <v>47</v>
      </c>
      <c r="B96" s="97"/>
      <c r="C96" s="98"/>
      <c r="D96" s="709" t="s">
        <v>354</v>
      </c>
      <c r="E96" s="710" t="s">
        <v>354</v>
      </c>
      <c r="F96" s="710" t="s">
        <v>354</v>
      </c>
      <c r="G96" s="711" t="s">
        <v>354</v>
      </c>
      <c r="H96" s="712" t="s">
        <v>354</v>
      </c>
      <c r="I96" s="713" t="s">
        <v>354</v>
      </c>
      <c r="J96" s="713" t="s">
        <v>354</v>
      </c>
      <c r="K96" s="713" t="s">
        <v>354</v>
      </c>
      <c r="L96" s="714" t="s">
        <v>354</v>
      </c>
      <c r="M96" s="715" t="s">
        <v>354</v>
      </c>
      <c r="N96" s="716" t="s">
        <v>354</v>
      </c>
      <c r="O96" s="710" t="s">
        <v>354</v>
      </c>
      <c r="P96" s="717" t="s">
        <v>354</v>
      </c>
      <c r="Q96" s="727" t="s">
        <v>354</v>
      </c>
      <c r="R96" s="723" t="s">
        <v>354</v>
      </c>
      <c r="S96" s="728" t="s">
        <v>354</v>
      </c>
      <c r="T96" s="724" t="s">
        <v>354</v>
      </c>
      <c r="U96" s="710" t="s">
        <v>354</v>
      </c>
      <c r="V96" s="723" t="s">
        <v>354</v>
      </c>
      <c r="W96" s="713" t="s">
        <v>354</v>
      </c>
      <c r="X96" s="713" t="s">
        <v>354</v>
      </c>
      <c r="Y96" s="713" t="s">
        <v>354</v>
      </c>
      <c r="Z96" s="713" t="s">
        <v>354</v>
      </c>
      <c r="AA96" s="713" t="s">
        <v>354</v>
      </c>
      <c r="AB96" s="724" t="s">
        <v>354</v>
      </c>
      <c r="AC96" s="710" t="s">
        <v>354</v>
      </c>
      <c r="AD96" s="710" t="s">
        <v>354</v>
      </c>
      <c r="AE96" s="725" t="s">
        <v>354</v>
      </c>
      <c r="AF96" s="729" t="s">
        <v>354</v>
      </c>
      <c r="AH96" s="433"/>
      <c r="AI96" s="433"/>
      <c r="AJ96" s="433"/>
      <c r="AK96" s="433"/>
      <c r="AL96" s="433"/>
      <c r="AM96" s="433"/>
    </row>
    <row r="97" spans="1:39" x14ac:dyDescent="0.25">
      <c r="A97" s="86" t="s">
        <v>48</v>
      </c>
      <c r="B97" s="97"/>
      <c r="C97" s="98"/>
      <c r="D97" s="709" t="s">
        <v>354</v>
      </c>
      <c r="E97" s="710" t="s">
        <v>252</v>
      </c>
      <c r="F97" s="710" t="s">
        <v>354</v>
      </c>
      <c r="G97" s="711" t="s">
        <v>354</v>
      </c>
      <c r="H97" s="712" t="s">
        <v>354</v>
      </c>
      <c r="I97" s="713" t="s">
        <v>354</v>
      </c>
      <c r="J97" s="713" t="s">
        <v>354</v>
      </c>
      <c r="K97" s="713" t="s">
        <v>354</v>
      </c>
      <c r="L97" s="714" t="s">
        <v>354</v>
      </c>
      <c r="M97" s="715" t="s">
        <v>354</v>
      </c>
      <c r="N97" s="716" t="s">
        <v>354</v>
      </c>
      <c r="O97" s="710" t="s">
        <v>354</v>
      </c>
      <c r="P97" s="717" t="s">
        <v>252</v>
      </c>
      <c r="Q97" s="727" t="s">
        <v>354</v>
      </c>
      <c r="R97" s="723" t="s">
        <v>354</v>
      </c>
      <c r="S97" s="728" t="s">
        <v>354</v>
      </c>
      <c r="T97" s="724" t="s">
        <v>354</v>
      </c>
      <c r="U97" s="710" t="s">
        <v>354</v>
      </c>
      <c r="V97" s="723" t="s">
        <v>354</v>
      </c>
      <c r="W97" s="713" t="s">
        <v>354</v>
      </c>
      <c r="X97" s="713" t="s">
        <v>354</v>
      </c>
      <c r="Y97" s="713" t="s">
        <v>354</v>
      </c>
      <c r="Z97" s="713" t="s">
        <v>354</v>
      </c>
      <c r="AA97" s="713" t="s">
        <v>354</v>
      </c>
      <c r="AB97" s="724" t="s">
        <v>354</v>
      </c>
      <c r="AC97" s="710" t="s">
        <v>354</v>
      </c>
      <c r="AD97" s="710" t="s">
        <v>354</v>
      </c>
      <c r="AE97" s="725" t="s">
        <v>354</v>
      </c>
      <c r="AF97" s="729" t="s">
        <v>252</v>
      </c>
      <c r="AH97" s="433"/>
      <c r="AI97" s="433"/>
      <c r="AJ97" s="433"/>
      <c r="AK97" s="433"/>
      <c r="AL97" s="433"/>
      <c r="AM97" s="433"/>
    </row>
    <row r="98" spans="1:39" x14ac:dyDescent="0.25">
      <c r="A98" s="68"/>
      <c r="B98" s="99"/>
      <c r="C98" s="100"/>
      <c r="D98" s="709"/>
      <c r="E98" s="710"/>
      <c r="F98" s="710"/>
      <c r="G98" s="711"/>
      <c r="H98" s="712"/>
      <c r="I98" s="713"/>
      <c r="J98" s="713"/>
      <c r="K98" s="713"/>
      <c r="L98" s="714"/>
      <c r="M98" s="715"/>
      <c r="N98" s="716"/>
      <c r="O98" s="710"/>
      <c r="P98" s="717"/>
      <c r="Q98" s="718"/>
      <c r="R98" s="719"/>
      <c r="S98" s="720"/>
      <c r="T98" s="721"/>
      <c r="U98" s="722"/>
      <c r="V98" s="723"/>
      <c r="W98" s="713"/>
      <c r="X98" s="713"/>
      <c r="Y98" s="713"/>
      <c r="Z98" s="713"/>
      <c r="AA98" s="713"/>
      <c r="AB98" s="724"/>
      <c r="AC98" s="710"/>
      <c r="AD98" s="710"/>
      <c r="AE98" s="725"/>
      <c r="AF98" s="729"/>
      <c r="AH98" s="433"/>
      <c r="AI98" s="433"/>
      <c r="AJ98" s="433"/>
      <c r="AK98" s="433"/>
      <c r="AL98" s="433"/>
      <c r="AM98" s="433"/>
    </row>
    <row r="99" spans="1:39" x14ac:dyDescent="0.25">
      <c r="A99" s="71" t="s">
        <v>92</v>
      </c>
      <c r="B99" s="72"/>
      <c r="C99" s="101"/>
      <c r="D99" s="683" t="s">
        <v>354</v>
      </c>
      <c r="E99" s="684" t="s">
        <v>253</v>
      </c>
      <c r="F99" s="684" t="s">
        <v>354</v>
      </c>
      <c r="G99" s="685" t="s">
        <v>354</v>
      </c>
      <c r="H99" s="686" t="s">
        <v>354</v>
      </c>
      <c r="I99" s="687" t="s">
        <v>354</v>
      </c>
      <c r="J99" s="687" t="s">
        <v>354</v>
      </c>
      <c r="K99" s="687" t="s">
        <v>354</v>
      </c>
      <c r="L99" s="688" t="s">
        <v>253</v>
      </c>
      <c r="M99" s="689" t="s">
        <v>354</v>
      </c>
      <c r="N99" s="684" t="s">
        <v>253</v>
      </c>
      <c r="O99" s="684" t="s">
        <v>354</v>
      </c>
      <c r="P99" s="690" t="s">
        <v>253</v>
      </c>
      <c r="Q99" s="691" t="s">
        <v>354</v>
      </c>
      <c r="R99" s="692" t="s">
        <v>354</v>
      </c>
      <c r="S99" s="122" t="s">
        <v>354</v>
      </c>
      <c r="T99" s="693" t="s">
        <v>354</v>
      </c>
      <c r="U99" s="684" t="s">
        <v>354</v>
      </c>
      <c r="V99" s="692" t="s">
        <v>354</v>
      </c>
      <c r="W99" s="687" t="s">
        <v>354</v>
      </c>
      <c r="X99" s="687" t="s">
        <v>354</v>
      </c>
      <c r="Y99" s="687" t="s">
        <v>354</v>
      </c>
      <c r="Z99" s="687" t="s">
        <v>354</v>
      </c>
      <c r="AA99" s="687" t="s">
        <v>354</v>
      </c>
      <c r="AB99" s="693" t="s">
        <v>354</v>
      </c>
      <c r="AC99" s="684" t="s">
        <v>354</v>
      </c>
      <c r="AD99" s="684" t="s">
        <v>354</v>
      </c>
      <c r="AE99" s="694" t="s">
        <v>354</v>
      </c>
      <c r="AF99" s="695" t="s">
        <v>253</v>
      </c>
      <c r="AH99" s="429"/>
      <c r="AI99" s="433"/>
      <c r="AJ99" s="433"/>
      <c r="AK99" s="429"/>
      <c r="AL99" s="429"/>
      <c r="AM99" s="433"/>
    </row>
    <row r="100" spans="1:39" x14ac:dyDescent="0.25">
      <c r="A100" s="77"/>
      <c r="B100" s="78"/>
      <c r="C100" s="100"/>
      <c r="D100" s="696"/>
      <c r="E100" s="697"/>
      <c r="F100" s="697"/>
      <c r="G100" s="698"/>
      <c r="H100" s="699"/>
      <c r="I100" s="700"/>
      <c r="J100" s="700"/>
      <c r="K100" s="700"/>
      <c r="L100" s="701"/>
      <c r="M100" s="702"/>
      <c r="N100" s="697"/>
      <c r="O100" s="697"/>
      <c r="P100" s="703"/>
      <c r="Q100" s="704"/>
      <c r="R100" s="705"/>
      <c r="S100" s="706"/>
      <c r="T100" s="707"/>
      <c r="U100" s="697"/>
      <c r="V100" s="705"/>
      <c r="W100" s="700"/>
      <c r="X100" s="700"/>
      <c r="Y100" s="700"/>
      <c r="Z100" s="700"/>
      <c r="AA100" s="700"/>
      <c r="AB100" s="707"/>
      <c r="AC100" s="697"/>
      <c r="AD100" s="697"/>
      <c r="AE100" s="708"/>
      <c r="AF100" s="606"/>
      <c r="AH100" s="433"/>
      <c r="AI100" s="433"/>
      <c r="AJ100" s="433"/>
      <c r="AK100" s="429"/>
      <c r="AL100" s="429"/>
      <c r="AM100" s="433"/>
    </row>
    <row r="101" spans="1:39" x14ac:dyDescent="0.25">
      <c r="A101" s="68" t="s">
        <v>93</v>
      </c>
      <c r="B101" s="78"/>
      <c r="C101" s="100"/>
      <c r="D101" s="709" t="s">
        <v>354</v>
      </c>
      <c r="E101" s="710" t="s">
        <v>253</v>
      </c>
      <c r="F101" s="710" t="s">
        <v>354</v>
      </c>
      <c r="G101" s="711" t="s">
        <v>354</v>
      </c>
      <c r="H101" s="712" t="s">
        <v>354</v>
      </c>
      <c r="I101" s="713" t="s">
        <v>354</v>
      </c>
      <c r="J101" s="713" t="s">
        <v>354</v>
      </c>
      <c r="K101" s="713" t="s">
        <v>354</v>
      </c>
      <c r="L101" s="714" t="s">
        <v>354</v>
      </c>
      <c r="M101" s="715" t="s">
        <v>354</v>
      </c>
      <c r="N101" s="716" t="s">
        <v>354</v>
      </c>
      <c r="O101" s="710" t="s">
        <v>354</v>
      </c>
      <c r="P101" s="717" t="s">
        <v>253</v>
      </c>
      <c r="Q101" s="727" t="s">
        <v>354</v>
      </c>
      <c r="R101" s="723" t="s">
        <v>354</v>
      </c>
      <c r="S101" s="728" t="s">
        <v>354</v>
      </c>
      <c r="T101" s="724" t="s">
        <v>354</v>
      </c>
      <c r="U101" s="710" t="s">
        <v>354</v>
      </c>
      <c r="V101" s="723" t="s">
        <v>354</v>
      </c>
      <c r="W101" s="713" t="s">
        <v>354</v>
      </c>
      <c r="X101" s="713" t="s">
        <v>354</v>
      </c>
      <c r="Y101" s="713" t="s">
        <v>354</v>
      </c>
      <c r="Z101" s="713" t="s">
        <v>354</v>
      </c>
      <c r="AA101" s="713" t="s">
        <v>354</v>
      </c>
      <c r="AB101" s="724" t="s">
        <v>354</v>
      </c>
      <c r="AC101" s="710" t="s">
        <v>354</v>
      </c>
      <c r="AD101" s="710" t="s">
        <v>354</v>
      </c>
      <c r="AE101" s="725" t="s">
        <v>354</v>
      </c>
      <c r="AF101" s="729" t="s">
        <v>253</v>
      </c>
      <c r="AH101" s="433"/>
      <c r="AI101" s="433"/>
      <c r="AJ101" s="433"/>
      <c r="AK101" s="433"/>
      <c r="AL101" s="433"/>
      <c r="AM101" s="433"/>
    </row>
    <row r="102" spans="1:39" x14ac:dyDescent="0.25">
      <c r="A102" s="68" t="s">
        <v>94</v>
      </c>
      <c r="B102" s="78"/>
      <c r="C102" s="100"/>
      <c r="D102" s="709" t="s">
        <v>354</v>
      </c>
      <c r="E102" s="710" t="s">
        <v>253</v>
      </c>
      <c r="F102" s="710" t="s">
        <v>354</v>
      </c>
      <c r="G102" s="711" t="s">
        <v>354</v>
      </c>
      <c r="H102" s="712" t="s">
        <v>354</v>
      </c>
      <c r="I102" s="713" t="s">
        <v>354</v>
      </c>
      <c r="J102" s="713" t="s">
        <v>354</v>
      </c>
      <c r="K102" s="713" t="s">
        <v>354</v>
      </c>
      <c r="L102" s="714" t="s">
        <v>354</v>
      </c>
      <c r="M102" s="715" t="s">
        <v>354</v>
      </c>
      <c r="N102" s="716" t="s">
        <v>354</v>
      </c>
      <c r="O102" s="710" t="s">
        <v>354</v>
      </c>
      <c r="P102" s="717" t="s">
        <v>253</v>
      </c>
      <c r="Q102" s="727" t="s">
        <v>354</v>
      </c>
      <c r="R102" s="723" t="s">
        <v>354</v>
      </c>
      <c r="S102" s="728" t="s">
        <v>354</v>
      </c>
      <c r="T102" s="724" t="s">
        <v>354</v>
      </c>
      <c r="U102" s="710" t="s">
        <v>354</v>
      </c>
      <c r="V102" s="723" t="s">
        <v>354</v>
      </c>
      <c r="W102" s="713" t="s">
        <v>354</v>
      </c>
      <c r="X102" s="713" t="s">
        <v>354</v>
      </c>
      <c r="Y102" s="713" t="s">
        <v>354</v>
      </c>
      <c r="Z102" s="713" t="s">
        <v>354</v>
      </c>
      <c r="AA102" s="713" t="s">
        <v>354</v>
      </c>
      <c r="AB102" s="724" t="s">
        <v>354</v>
      </c>
      <c r="AC102" s="710" t="s">
        <v>354</v>
      </c>
      <c r="AD102" s="710" t="s">
        <v>354</v>
      </c>
      <c r="AE102" s="725" t="s">
        <v>354</v>
      </c>
      <c r="AF102" s="729" t="s">
        <v>253</v>
      </c>
      <c r="AH102" s="433"/>
      <c r="AI102" s="433"/>
      <c r="AJ102" s="433"/>
      <c r="AK102" s="433"/>
      <c r="AL102" s="433"/>
      <c r="AM102" s="433"/>
    </row>
    <row r="103" spans="1:39" ht="15" customHeight="1" x14ac:dyDescent="0.25">
      <c r="A103" s="68" t="s">
        <v>95</v>
      </c>
      <c r="B103" s="78"/>
      <c r="C103" s="100"/>
      <c r="D103" s="709" t="s">
        <v>354</v>
      </c>
      <c r="E103" s="710" t="s">
        <v>253</v>
      </c>
      <c r="F103" s="710" t="s">
        <v>354</v>
      </c>
      <c r="G103" s="711" t="s">
        <v>354</v>
      </c>
      <c r="H103" s="712" t="s">
        <v>354</v>
      </c>
      <c r="I103" s="713" t="s">
        <v>354</v>
      </c>
      <c r="J103" s="713" t="s">
        <v>354</v>
      </c>
      <c r="K103" s="713" t="s">
        <v>354</v>
      </c>
      <c r="L103" s="714" t="s">
        <v>253</v>
      </c>
      <c r="M103" s="715" t="s">
        <v>354</v>
      </c>
      <c r="N103" s="716" t="s">
        <v>253</v>
      </c>
      <c r="O103" s="710" t="s">
        <v>354</v>
      </c>
      <c r="P103" s="717" t="s">
        <v>253</v>
      </c>
      <c r="Q103" s="745" t="s">
        <v>354</v>
      </c>
      <c r="R103" s="719" t="s">
        <v>354</v>
      </c>
      <c r="S103" s="720" t="s">
        <v>354</v>
      </c>
      <c r="T103" s="721" t="s">
        <v>354</v>
      </c>
      <c r="U103" s="710" t="s">
        <v>354</v>
      </c>
      <c r="V103" s="719" t="s">
        <v>354</v>
      </c>
      <c r="W103" s="746" t="s">
        <v>354</v>
      </c>
      <c r="X103" s="746" t="s">
        <v>354</v>
      </c>
      <c r="Y103" s="746" t="s">
        <v>354</v>
      </c>
      <c r="Z103" s="746" t="s">
        <v>354</v>
      </c>
      <c r="AA103" s="746" t="s">
        <v>354</v>
      </c>
      <c r="AB103" s="721" t="s">
        <v>354</v>
      </c>
      <c r="AC103" s="710" t="s">
        <v>354</v>
      </c>
      <c r="AD103" s="747" t="s">
        <v>354</v>
      </c>
      <c r="AE103" s="725" t="s">
        <v>354</v>
      </c>
      <c r="AF103" s="729" t="s">
        <v>253</v>
      </c>
      <c r="AH103" s="433"/>
      <c r="AI103" s="433"/>
      <c r="AJ103" s="433"/>
      <c r="AK103" s="433"/>
      <c r="AL103" s="433"/>
      <c r="AM103" s="433"/>
    </row>
    <row r="104" spans="1:39" ht="15" customHeight="1" x14ac:dyDescent="0.25">
      <c r="A104" s="68"/>
      <c r="B104" s="78"/>
      <c r="C104" s="100"/>
      <c r="D104" s="709"/>
      <c r="E104" s="710"/>
      <c r="F104" s="710"/>
      <c r="G104" s="711"/>
      <c r="H104" s="712"/>
      <c r="I104" s="713"/>
      <c r="J104" s="713"/>
      <c r="K104" s="713"/>
      <c r="L104" s="714"/>
      <c r="M104" s="715"/>
      <c r="N104" s="716"/>
      <c r="O104" s="710"/>
      <c r="P104" s="717"/>
      <c r="Q104" s="745"/>
      <c r="R104" s="719"/>
      <c r="S104" s="720"/>
      <c r="T104" s="721"/>
      <c r="U104" s="747"/>
      <c r="V104" s="719"/>
      <c r="W104" s="746"/>
      <c r="X104" s="746"/>
      <c r="Y104" s="746"/>
      <c r="Z104" s="746"/>
      <c r="AA104" s="746"/>
      <c r="AB104" s="721"/>
      <c r="AC104" s="710"/>
      <c r="AD104" s="747"/>
      <c r="AE104" s="725"/>
      <c r="AF104" s="748"/>
      <c r="AH104" s="433"/>
      <c r="AI104" s="433"/>
      <c r="AJ104" s="433"/>
      <c r="AK104" s="433"/>
      <c r="AL104" s="433"/>
      <c r="AM104" s="433"/>
    </row>
    <row r="105" spans="1:39" x14ac:dyDescent="0.25">
      <c r="A105" s="71" t="s">
        <v>96</v>
      </c>
      <c r="B105" s="72"/>
      <c r="C105" s="101"/>
      <c r="D105" s="749" t="s">
        <v>354</v>
      </c>
      <c r="E105" s="750" t="s">
        <v>254</v>
      </c>
      <c r="F105" s="750" t="s">
        <v>354</v>
      </c>
      <c r="G105" s="751" t="s">
        <v>354</v>
      </c>
      <c r="H105" s="752" t="s">
        <v>354</v>
      </c>
      <c r="I105" s="753" t="s">
        <v>354</v>
      </c>
      <c r="J105" s="753" t="s">
        <v>354</v>
      </c>
      <c r="K105" s="753" t="s">
        <v>354</v>
      </c>
      <c r="L105" s="754" t="s">
        <v>354</v>
      </c>
      <c r="M105" s="755" t="s">
        <v>354</v>
      </c>
      <c r="N105" s="684" t="s">
        <v>354</v>
      </c>
      <c r="O105" s="750" t="s">
        <v>354</v>
      </c>
      <c r="P105" s="690" t="s">
        <v>254</v>
      </c>
      <c r="Q105" s="756" t="s">
        <v>354</v>
      </c>
      <c r="R105" s="757" t="s">
        <v>354</v>
      </c>
      <c r="S105" s="758" t="s">
        <v>354</v>
      </c>
      <c r="T105" s="759" t="s">
        <v>354</v>
      </c>
      <c r="U105" s="750" t="s">
        <v>354</v>
      </c>
      <c r="V105" s="757" t="s">
        <v>354</v>
      </c>
      <c r="W105" s="753" t="s">
        <v>354</v>
      </c>
      <c r="X105" s="753" t="s">
        <v>354</v>
      </c>
      <c r="Y105" s="753" t="s">
        <v>354</v>
      </c>
      <c r="Z105" s="753" t="s">
        <v>354</v>
      </c>
      <c r="AA105" s="753" t="s">
        <v>354</v>
      </c>
      <c r="AB105" s="759" t="s">
        <v>354</v>
      </c>
      <c r="AC105" s="750" t="s">
        <v>354</v>
      </c>
      <c r="AD105" s="750" t="s">
        <v>354</v>
      </c>
      <c r="AE105" s="760" t="s">
        <v>354</v>
      </c>
      <c r="AF105" s="695" t="s">
        <v>254</v>
      </c>
      <c r="AH105" s="433"/>
      <c r="AI105" s="433"/>
      <c r="AJ105" s="433"/>
      <c r="AK105" s="433"/>
      <c r="AL105" s="433"/>
      <c r="AM105" s="433"/>
    </row>
    <row r="106" spans="1:39" ht="13.5" customHeight="1" x14ac:dyDescent="0.25">
      <c r="A106" s="68"/>
      <c r="B106" s="99"/>
      <c r="C106" s="100"/>
      <c r="D106" s="709"/>
      <c r="E106" s="710"/>
      <c r="F106" s="710"/>
      <c r="G106" s="711"/>
      <c r="H106" s="712"/>
      <c r="I106" s="713"/>
      <c r="J106" s="713"/>
      <c r="K106" s="713"/>
      <c r="L106" s="714"/>
      <c r="M106" s="715"/>
      <c r="N106" s="716"/>
      <c r="O106" s="710"/>
      <c r="P106" s="717"/>
      <c r="Q106" s="727"/>
      <c r="R106" s="723"/>
      <c r="S106" s="728"/>
      <c r="T106" s="724"/>
      <c r="U106" s="710"/>
      <c r="V106" s="723"/>
      <c r="W106" s="713"/>
      <c r="X106" s="713"/>
      <c r="Y106" s="713"/>
      <c r="Z106" s="713"/>
      <c r="AA106" s="713"/>
      <c r="AB106" s="724"/>
      <c r="AC106" s="710"/>
      <c r="AD106" s="710"/>
      <c r="AE106" s="761"/>
      <c r="AF106" s="748"/>
      <c r="AH106" s="433"/>
      <c r="AI106" s="433"/>
      <c r="AJ106" s="433"/>
      <c r="AK106" s="433"/>
      <c r="AL106" s="433"/>
      <c r="AM106" s="433"/>
    </row>
    <row r="107" spans="1:39" ht="19.5" customHeight="1" x14ac:dyDescent="0.25">
      <c r="A107" s="102" t="s">
        <v>97</v>
      </c>
      <c r="B107" s="103"/>
      <c r="C107" s="104"/>
      <c r="D107" s="762" t="s">
        <v>211</v>
      </c>
      <c r="E107" s="682" t="s">
        <v>211</v>
      </c>
      <c r="F107" s="682" t="s">
        <v>211</v>
      </c>
      <c r="G107" s="763" t="s">
        <v>354</v>
      </c>
      <c r="H107" s="764" t="s">
        <v>354</v>
      </c>
      <c r="I107" s="765" t="s">
        <v>213</v>
      </c>
      <c r="J107" s="765" t="s">
        <v>214</v>
      </c>
      <c r="K107" s="765" t="s">
        <v>215</v>
      </c>
      <c r="L107" s="766" t="s">
        <v>216</v>
      </c>
      <c r="M107" s="767" t="s">
        <v>212</v>
      </c>
      <c r="N107" s="682" t="s">
        <v>227</v>
      </c>
      <c r="O107" s="682" t="s">
        <v>354</v>
      </c>
      <c r="P107" s="768" t="s">
        <v>227</v>
      </c>
      <c r="Q107" s="769" t="s">
        <v>227</v>
      </c>
      <c r="R107" s="770" t="s">
        <v>215</v>
      </c>
      <c r="S107" s="771" t="s">
        <v>216</v>
      </c>
      <c r="T107" s="772" t="s">
        <v>218</v>
      </c>
      <c r="U107" s="682" t="s">
        <v>218</v>
      </c>
      <c r="V107" s="770" t="s">
        <v>219</v>
      </c>
      <c r="W107" s="765" t="s">
        <v>220</v>
      </c>
      <c r="X107" s="765" t="s">
        <v>221</v>
      </c>
      <c r="Y107" s="765" t="s">
        <v>222</v>
      </c>
      <c r="Z107" s="765" t="s">
        <v>222</v>
      </c>
      <c r="AA107" s="765" t="s">
        <v>223</v>
      </c>
      <c r="AB107" s="772" t="s">
        <v>224</v>
      </c>
      <c r="AC107" s="682" t="s">
        <v>225</v>
      </c>
      <c r="AD107" s="682" t="s">
        <v>226</v>
      </c>
      <c r="AE107" s="773" t="s">
        <v>227</v>
      </c>
      <c r="AF107" s="774" t="s">
        <v>211</v>
      </c>
      <c r="AH107" s="488"/>
      <c r="AI107" s="489"/>
      <c r="AJ107" s="489"/>
      <c r="AK107" s="489"/>
      <c r="AL107" s="489"/>
      <c r="AM107" s="489"/>
    </row>
    <row r="108" spans="1:39" ht="13.5" customHeight="1" x14ac:dyDescent="0.25">
      <c r="A108" s="108"/>
      <c r="B108" s="109"/>
      <c r="C108" s="110"/>
      <c r="D108" s="775"/>
      <c r="E108" s="776"/>
      <c r="F108" s="776"/>
      <c r="G108" s="777"/>
      <c r="H108" s="778"/>
      <c r="I108" s="779"/>
      <c r="J108" s="779"/>
      <c r="K108" s="779"/>
      <c r="L108" s="780"/>
      <c r="M108" s="781"/>
      <c r="N108" s="782"/>
      <c r="O108" s="776"/>
      <c r="P108" s="783"/>
      <c r="Q108" s="784"/>
      <c r="R108" s="785"/>
      <c r="S108" s="786"/>
      <c r="T108" s="787"/>
      <c r="U108" s="788"/>
      <c r="V108" s="785"/>
      <c r="W108" s="789"/>
      <c r="X108" s="789"/>
      <c r="Y108" s="789"/>
      <c r="Z108" s="789"/>
      <c r="AA108" s="789"/>
      <c r="AB108" s="787"/>
      <c r="AC108" s="788"/>
      <c r="AD108" s="788"/>
      <c r="AE108" s="790"/>
      <c r="AF108" s="791"/>
      <c r="AH108" s="433"/>
      <c r="AI108" s="433"/>
      <c r="AJ108" s="433"/>
      <c r="AK108" s="433"/>
      <c r="AL108" s="433"/>
      <c r="AM108" s="433"/>
    </row>
    <row r="109" spans="1:39" ht="18" customHeight="1" x14ac:dyDescent="0.25">
      <c r="A109" s="47" t="s">
        <v>98</v>
      </c>
      <c r="B109" s="99"/>
      <c r="C109" s="100"/>
      <c r="D109" s="709"/>
      <c r="E109" s="710"/>
      <c r="F109" s="710"/>
      <c r="G109" s="711"/>
      <c r="H109" s="712"/>
      <c r="I109" s="713"/>
      <c r="J109" s="713"/>
      <c r="K109" s="713"/>
      <c r="L109" s="714"/>
      <c r="M109" s="715"/>
      <c r="N109" s="716"/>
      <c r="O109" s="710"/>
      <c r="P109" s="717"/>
      <c r="Q109" s="718"/>
      <c r="R109" s="719"/>
      <c r="S109" s="720"/>
      <c r="T109" s="721"/>
      <c r="U109" s="722"/>
      <c r="V109" s="719"/>
      <c r="W109" s="746"/>
      <c r="X109" s="746"/>
      <c r="Y109" s="746"/>
      <c r="Z109" s="746"/>
      <c r="AA109" s="746"/>
      <c r="AB109" s="721"/>
      <c r="AC109" s="722"/>
      <c r="AD109" s="722"/>
      <c r="AE109" s="761"/>
      <c r="AF109" s="748"/>
      <c r="AH109" s="433"/>
      <c r="AI109" s="433"/>
      <c r="AJ109" s="433"/>
      <c r="AK109" s="433"/>
      <c r="AL109" s="433"/>
      <c r="AM109" s="433"/>
    </row>
    <row r="110" spans="1:39" x14ac:dyDescent="0.25">
      <c r="A110" s="113"/>
      <c r="B110" s="99"/>
      <c r="C110" s="100"/>
      <c r="D110" s="709"/>
      <c r="E110" s="710"/>
      <c r="F110" s="710"/>
      <c r="G110" s="711"/>
      <c r="H110" s="712"/>
      <c r="I110" s="713"/>
      <c r="J110" s="713"/>
      <c r="K110" s="713"/>
      <c r="L110" s="714"/>
      <c r="M110" s="715"/>
      <c r="N110" s="716"/>
      <c r="O110" s="710"/>
      <c r="P110" s="717"/>
      <c r="Q110" s="718"/>
      <c r="R110" s="719"/>
      <c r="S110" s="720"/>
      <c r="T110" s="721"/>
      <c r="U110" s="722"/>
      <c r="V110" s="719"/>
      <c r="W110" s="746"/>
      <c r="X110" s="746"/>
      <c r="Y110" s="746"/>
      <c r="Z110" s="746"/>
      <c r="AA110" s="746"/>
      <c r="AB110" s="721"/>
      <c r="AC110" s="722"/>
      <c r="AD110" s="722"/>
      <c r="AE110" s="761"/>
      <c r="AF110" s="748"/>
      <c r="AH110" s="433"/>
      <c r="AI110" s="433"/>
      <c r="AJ110" s="433"/>
      <c r="AK110" s="433"/>
      <c r="AL110" s="433"/>
      <c r="AM110" s="433"/>
    </row>
    <row r="111" spans="1:39" x14ac:dyDescent="0.25">
      <c r="A111" s="71" t="s">
        <v>99</v>
      </c>
      <c r="B111" s="72"/>
      <c r="C111" s="73"/>
      <c r="D111" s="683" t="s">
        <v>255</v>
      </c>
      <c r="E111" s="684" t="s">
        <v>255</v>
      </c>
      <c r="F111" s="684" t="s">
        <v>255</v>
      </c>
      <c r="G111" s="685" t="s">
        <v>256</v>
      </c>
      <c r="H111" s="686" t="s">
        <v>256</v>
      </c>
      <c r="I111" s="687" t="s">
        <v>256</v>
      </c>
      <c r="J111" s="687" t="s">
        <v>256</v>
      </c>
      <c r="K111" s="687" t="s">
        <v>354</v>
      </c>
      <c r="L111" s="688" t="s">
        <v>354</v>
      </c>
      <c r="M111" s="689" t="s">
        <v>256</v>
      </c>
      <c r="N111" s="684" t="s">
        <v>256</v>
      </c>
      <c r="O111" s="684" t="s">
        <v>354</v>
      </c>
      <c r="P111" s="690" t="s">
        <v>257</v>
      </c>
      <c r="Q111" s="691" t="s">
        <v>354</v>
      </c>
      <c r="R111" s="692" t="s">
        <v>258</v>
      </c>
      <c r="S111" s="122" t="s">
        <v>259</v>
      </c>
      <c r="T111" s="693" t="s">
        <v>260</v>
      </c>
      <c r="U111" s="684" t="s">
        <v>260</v>
      </c>
      <c r="V111" s="692" t="s">
        <v>261</v>
      </c>
      <c r="W111" s="687" t="s">
        <v>262</v>
      </c>
      <c r="X111" s="687" t="s">
        <v>263</v>
      </c>
      <c r="Y111" s="687" t="s">
        <v>354</v>
      </c>
      <c r="Z111" s="687" t="s">
        <v>354</v>
      </c>
      <c r="AA111" s="687" t="s">
        <v>264</v>
      </c>
      <c r="AB111" s="693" t="s">
        <v>265</v>
      </c>
      <c r="AC111" s="684" t="s">
        <v>266</v>
      </c>
      <c r="AD111" s="684" t="s">
        <v>257</v>
      </c>
      <c r="AE111" s="694" t="s">
        <v>257</v>
      </c>
      <c r="AF111" s="695" t="s">
        <v>257</v>
      </c>
      <c r="AH111" s="429"/>
      <c r="AI111" s="429"/>
      <c r="AJ111" s="429"/>
      <c r="AK111" s="429"/>
      <c r="AL111" s="433"/>
      <c r="AM111" s="433"/>
    </row>
    <row r="112" spans="1:39" x14ac:dyDescent="0.25">
      <c r="A112" s="77"/>
      <c r="B112" s="78"/>
      <c r="C112" s="79"/>
      <c r="D112" s="696"/>
      <c r="E112" s="697"/>
      <c r="F112" s="697"/>
      <c r="G112" s="698"/>
      <c r="H112" s="699"/>
      <c r="I112" s="700"/>
      <c r="J112" s="700"/>
      <c r="K112" s="700"/>
      <c r="L112" s="701"/>
      <c r="M112" s="702"/>
      <c r="N112" s="697"/>
      <c r="O112" s="697"/>
      <c r="P112" s="703"/>
      <c r="Q112" s="704"/>
      <c r="R112" s="705"/>
      <c r="S112" s="706"/>
      <c r="T112" s="707"/>
      <c r="U112" s="697"/>
      <c r="V112" s="705"/>
      <c r="W112" s="700"/>
      <c r="X112" s="700"/>
      <c r="Y112" s="700"/>
      <c r="Z112" s="700"/>
      <c r="AA112" s="700"/>
      <c r="AB112" s="707"/>
      <c r="AC112" s="697"/>
      <c r="AD112" s="697"/>
      <c r="AE112" s="708"/>
      <c r="AF112" s="606"/>
      <c r="AH112" s="433"/>
      <c r="AI112" s="429"/>
      <c r="AJ112" s="429"/>
      <c r="AK112" s="429"/>
      <c r="AL112" s="433"/>
      <c r="AM112" s="433"/>
    </row>
    <row r="113" spans="1:39" x14ac:dyDescent="0.25">
      <c r="A113" s="68" t="s">
        <v>100</v>
      </c>
      <c r="B113" s="69" t="s">
        <v>101</v>
      </c>
      <c r="C113" s="70"/>
      <c r="D113" s="792" t="s">
        <v>267</v>
      </c>
      <c r="E113" s="793" t="s">
        <v>267</v>
      </c>
      <c r="F113" s="793" t="s">
        <v>354</v>
      </c>
      <c r="G113" s="794" t="s">
        <v>267</v>
      </c>
      <c r="H113" s="795" t="s">
        <v>267</v>
      </c>
      <c r="I113" s="796" t="s">
        <v>354</v>
      </c>
      <c r="J113" s="796" t="s">
        <v>267</v>
      </c>
      <c r="K113" s="796" t="s">
        <v>354</v>
      </c>
      <c r="L113" s="797" t="s">
        <v>354</v>
      </c>
      <c r="M113" s="798" t="s">
        <v>267</v>
      </c>
      <c r="N113" s="793" t="s">
        <v>267</v>
      </c>
      <c r="O113" s="793" t="s">
        <v>354</v>
      </c>
      <c r="P113" s="799" t="s">
        <v>267</v>
      </c>
      <c r="Q113" s="800" t="s">
        <v>354</v>
      </c>
      <c r="R113" s="801" t="s">
        <v>267</v>
      </c>
      <c r="S113" s="126" t="s">
        <v>267</v>
      </c>
      <c r="T113" s="802" t="s">
        <v>267</v>
      </c>
      <c r="U113" s="793" t="s">
        <v>267</v>
      </c>
      <c r="V113" s="801" t="s">
        <v>268</v>
      </c>
      <c r="W113" s="796" t="s">
        <v>269</v>
      </c>
      <c r="X113" s="796" t="s">
        <v>270</v>
      </c>
      <c r="Y113" s="796" t="s">
        <v>354</v>
      </c>
      <c r="Z113" s="796" t="s">
        <v>354</v>
      </c>
      <c r="AA113" s="796" t="s">
        <v>271</v>
      </c>
      <c r="AB113" s="802" t="s">
        <v>272</v>
      </c>
      <c r="AC113" s="793" t="s">
        <v>267</v>
      </c>
      <c r="AD113" s="793" t="s">
        <v>267</v>
      </c>
      <c r="AE113" s="803" t="s">
        <v>267</v>
      </c>
      <c r="AF113" s="804" t="s">
        <v>267</v>
      </c>
      <c r="AH113" s="429"/>
      <c r="AI113" s="429"/>
      <c r="AJ113" s="429"/>
      <c r="AK113" s="429"/>
      <c r="AL113" s="433"/>
      <c r="AM113" s="433"/>
    </row>
    <row r="114" spans="1:39" ht="12.75" customHeight="1" x14ac:dyDescent="0.25">
      <c r="A114" s="832" t="s">
        <v>102</v>
      </c>
      <c r="B114" s="69" t="s">
        <v>103</v>
      </c>
      <c r="C114" s="100"/>
      <c r="D114" s="709" t="s">
        <v>267</v>
      </c>
      <c r="E114" s="710" t="s">
        <v>354</v>
      </c>
      <c r="F114" s="710" t="s">
        <v>354</v>
      </c>
      <c r="G114" s="711" t="s">
        <v>267</v>
      </c>
      <c r="H114" s="712" t="s">
        <v>354</v>
      </c>
      <c r="I114" s="713" t="s">
        <v>354</v>
      </c>
      <c r="J114" s="713" t="s">
        <v>354</v>
      </c>
      <c r="K114" s="713" t="s">
        <v>354</v>
      </c>
      <c r="L114" s="714" t="s">
        <v>354</v>
      </c>
      <c r="M114" s="715" t="s">
        <v>267</v>
      </c>
      <c r="N114" s="716" t="s">
        <v>267</v>
      </c>
      <c r="O114" s="710" t="s">
        <v>354</v>
      </c>
      <c r="P114" s="717" t="s">
        <v>267</v>
      </c>
      <c r="Q114" s="727" t="s">
        <v>354</v>
      </c>
      <c r="R114" s="723" t="s">
        <v>354</v>
      </c>
      <c r="S114" s="728" t="s">
        <v>354</v>
      </c>
      <c r="T114" s="724" t="s">
        <v>267</v>
      </c>
      <c r="U114" s="710" t="s">
        <v>267</v>
      </c>
      <c r="V114" s="723" t="s">
        <v>354</v>
      </c>
      <c r="W114" s="713" t="s">
        <v>354</v>
      </c>
      <c r="X114" s="713" t="s">
        <v>270</v>
      </c>
      <c r="Y114" s="713" t="s">
        <v>354</v>
      </c>
      <c r="Z114" s="713" t="s">
        <v>354</v>
      </c>
      <c r="AA114" s="713" t="s">
        <v>354</v>
      </c>
      <c r="AB114" s="724" t="s">
        <v>354</v>
      </c>
      <c r="AC114" s="710" t="s">
        <v>267</v>
      </c>
      <c r="AD114" s="710" t="s">
        <v>267</v>
      </c>
      <c r="AE114" s="725" t="s">
        <v>267</v>
      </c>
      <c r="AF114" s="729" t="s">
        <v>267</v>
      </c>
      <c r="AH114" s="433"/>
      <c r="AI114" s="433"/>
      <c r="AJ114" s="433"/>
      <c r="AK114" s="433"/>
      <c r="AL114" s="433"/>
      <c r="AM114" s="433"/>
    </row>
    <row r="115" spans="1:39" x14ac:dyDescent="0.25">
      <c r="A115" s="849"/>
      <c r="B115" s="69" t="s">
        <v>104</v>
      </c>
      <c r="C115" s="100"/>
      <c r="D115" s="709" t="s">
        <v>267</v>
      </c>
      <c r="E115" s="710" t="s">
        <v>354</v>
      </c>
      <c r="F115" s="710" t="s">
        <v>354</v>
      </c>
      <c r="G115" s="711" t="s">
        <v>267</v>
      </c>
      <c r="H115" s="712" t="s">
        <v>354</v>
      </c>
      <c r="I115" s="713" t="s">
        <v>354</v>
      </c>
      <c r="J115" s="713" t="s">
        <v>354</v>
      </c>
      <c r="K115" s="713" t="s">
        <v>354</v>
      </c>
      <c r="L115" s="714" t="s">
        <v>354</v>
      </c>
      <c r="M115" s="715" t="s">
        <v>267</v>
      </c>
      <c r="N115" s="716" t="s">
        <v>267</v>
      </c>
      <c r="O115" s="710" t="s">
        <v>354</v>
      </c>
      <c r="P115" s="717" t="s">
        <v>267</v>
      </c>
      <c r="Q115" s="727" t="s">
        <v>354</v>
      </c>
      <c r="R115" s="723" t="s">
        <v>354</v>
      </c>
      <c r="S115" s="728" t="s">
        <v>354</v>
      </c>
      <c r="T115" s="724" t="s">
        <v>267</v>
      </c>
      <c r="U115" s="710" t="s">
        <v>267</v>
      </c>
      <c r="V115" s="723" t="s">
        <v>354</v>
      </c>
      <c r="W115" s="713" t="s">
        <v>269</v>
      </c>
      <c r="X115" s="713" t="s">
        <v>354</v>
      </c>
      <c r="Y115" s="713" t="s">
        <v>354</v>
      </c>
      <c r="Z115" s="713" t="s">
        <v>354</v>
      </c>
      <c r="AA115" s="713" t="s">
        <v>271</v>
      </c>
      <c r="AB115" s="724" t="s">
        <v>354</v>
      </c>
      <c r="AC115" s="710" t="s">
        <v>267</v>
      </c>
      <c r="AD115" s="710" t="s">
        <v>267</v>
      </c>
      <c r="AE115" s="725" t="s">
        <v>267</v>
      </c>
      <c r="AF115" s="729" t="s">
        <v>267</v>
      </c>
      <c r="AH115" s="433"/>
      <c r="AI115" s="433"/>
      <c r="AJ115" s="433"/>
      <c r="AK115" s="433"/>
      <c r="AL115" s="433"/>
      <c r="AM115" s="433"/>
    </row>
    <row r="116" spans="1:39" x14ac:dyDescent="0.25">
      <c r="A116" s="849"/>
      <c r="B116" s="69" t="s">
        <v>105</v>
      </c>
      <c r="C116" s="492"/>
      <c r="D116" s="709" t="s">
        <v>267</v>
      </c>
      <c r="E116" s="710" t="s">
        <v>354</v>
      </c>
      <c r="F116" s="710" t="s">
        <v>354</v>
      </c>
      <c r="G116" s="711" t="s">
        <v>267</v>
      </c>
      <c r="H116" s="712" t="s">
        <v>354</v>
      </c>
      <c r="I116" s="713" t="s">
        <v>354</v>
      </c>
      <c r="J116" s="713" t="s">
        <v>354</v>
      </c>
      <c r="K116" s="713" t="s">
        <v>354</v>
      </c>
      <c r="L116" s="714" t="s">
        <v>354</v>
      </c>
      <c r="M116" s="715" t="s">
        <v>267</v>
      </c>
      <c r="N116" s="716" t="s">
        <v>267</v>
      </c>
      <c r="O116" s="710" t="s">
        <v>354</v>
      </c>
      <c r="P116" s="717" t="s">
        <v>267</v>
      </c>
      <c r="Q116" s="727" t="s">
        <v>354</v>
      </c>
      <c r="R116" s="723" t="s">
        <v>354</v>
      </c>
      <c r="S116" s="728" t="s">
        <v>354</v>
      </c>
      <c r="T116" s="724" t="s">
        <v>267</v>
      </c>
      <c r="U116" s="710" t="s">
        <v>267</v>
      </c>
      <c r="V116" s="723" t="s">
        <v>354</v>
      </c>
      <c r="W116" s="713" t="s">
        <v>269</v>
      </c>
      <c r="X116" s="713" t="s">
        <v>270</v>
      </c>
      <c r="Y116" s="713" t="s">
        <v>354</v>
      </c>
      <c r="Z116" s="713" t="s">
        <v>354</v>
      </c>
      <c r="AA116" s="713" t="s">
        <v>271</v>
      </c>
      <c r="AB116" s="724" t="s">
        <v>354</v>
      </c>
      <c r="AC116" s="710" t="s">
        <v>267</v>
      </c>
      <c r="AD116" s="710" t="s">
        <v>267</v>
      </c>
      <c r="AE116" s="725" t="s">
        <v>267</v>
      </c>
      <c r="AF116" s="729" t="s">
        <v>267</v>
      </c>
      <c r="AH116" s="433"/>
      <c r="AI116" s="433"/>
      <c r="AJ116" s="433"/>
      <c r="AK116" s="433"/>
      <c r="AL116" s="433"/>
      <c r="AM116" s="433"/>
    </row>
    <row r="117" spans="1:39" x14ac:dyDescent="0.25">
      <c r="A117" s="849"/>
      <c r="B117" s="69" t="s">
        <v>106</v>
      </c>
      <c r="C117" s="492"/>
      <c r="D117" s="709" t="s">
        <v>267</v>
      </c>
      <c r="E117" s="710" t="s">
        <v>267</v>
      </c>
      <c r="F117" s="710" t="s">
        <v>354</v>
      </c>
      <c r="G117" s="711" t="s">
        <v>267</v>
      </c>
      <c r="H117" s="712" t="s">
        <v>267</v>
      </c>
      <c r="I117" s="713" t="s">
        <v>354</v>
      </c>
      <c r="J117" s="713" t="s">
        <v>267</v>
      </c>
      <c r="K117" s="713" t="s">
        <v>354</v>
      </c>
      <c r="L117" s="714" t="s">
        <v>354</v>
      </c>
      <c r="M117" s="715" t="s">
        <v>267</v>
      </c>
      <c r="N117" s="716" t="s">
        <v>267</v>
      </c>
      <c r="O117" s="710" t="s">
        <v>354</v>
      </c>
      <c r="P117" s="717" t="s">
        <v>267</v>
      </c>
      <c r="Q117" s="727" t="s">
        <v>354</v>
      </c>
      <c r="R117" s="723" t="s">
        <v>354</v>
      </c>
      <c r="S117" s="728" t="s">
        <v>354</v>
      </c>
      <c r="T117" s="724" t="s">
        <v>267</v>
      </c>
      <c r="U117" s="710" t="s">
        <v>267</v>
      </c>
      <c r="V117" s="723" t="s">
        <v>354</v>
      </c>
      <c r="W117" s="713" t="s">
        <v>269</v>
      </c>
      <c r="X117" s="713" t="s">
        <v>270</v>
      </c>
      <c r="Y117" s="713" t="s">
        <v>354</v>
      </c>
      <c r="Z117" s="713" t="s">
        <v>354</v>
      </c>
      <c r="AA117" s="713" t="s">
        <v>271</v>
      </c>
      <c r="AB117" s="724" t="s">
        <v>354</v>
      </c>
      <c r="AC117" s="710" t="s">
        <v>267</v>
      </c>
      <c r="AD117" s="710" t="s">
        <v>267</v>
      </c>
      <c r="AE117" s="725" t="s">
        <v>267</v>
      </c>
      <c r="AF117" s="729" t="s">
        <v>267</v>
      </c>
      <c r="AH117" s="433"/>
      <c r="AI117" s="433"/>
      <c r="AJ117" s="433"/>
      <c r="AK117" s="433"/>
      <c r="AL117" s="433"/>
      <c r="AM117" s="433"/>
    </row>
    <row r="118" spans="1:39" x14ac:dyDescent="0.25">
      <c r="A118" s="849"/>
      <c r="B118" s="69" t="s">
        <v>107</v>
      </c>
      <c r="C118" s="492"/>
      <c r="D118" s="709" t="s">
        <v>267</v>
      </c>
      <c r="E118" s="710" t="s">
        <v>354</v>
      </c>
      <c r="F118" s="710" t="s">
        <v>354</v>
      </c>
      <c r="G118" s="711" t="s">
        <v>267</v>
      </c>
      <c r="H118" s="712" t="s">
        <v>267</v>
      </c>
      <c r="I118" s="713" t="s">
        <v>354</v>
      </c>
      <c r="J118" s="713" t="s">
        <v>354</v>
      </c>
      <c r="K118" s="713" t="s">
        <v>354</v>
      </c>
      <c r="L118" s="714" t="s">
        <v>354</v>
      </c>
      <c r="M118" s="715" t="s">
        <v>267</v>
      </c>
      <c r="N118" s="716" t="s">
        <v>267</v>
      </c>
      <c r="O118" s="710" t="s">
        <v>354</v>
      </c>
      <c r="P118" s="717" t="s">
        <v>267</v>
      </c>
      <c r="Q118" s="727" t="s">
        <v>354</v>
      </c>
      <c r="R118" s="723" t="s">
        <v>354</v>
      </c>
      <c r="S118" s="728" t="s">
        <v>354</v>
      </c>
      <c r="T118" s="724" t="s">
        <v>267</v>
      </c>
      <c r="U118" s="710" t="s">
        <v>267</v>
      </c>
      <c r="V118" s="723" t="s">
        <v>268</v>
      </c>
      <c r="W118" s="713" t="s">
        <v>269</v>
      </c>
      <c r="X118" s="713" t="s">
        <v>270</v>
      </c>
      <c r="Y118" s="713" t="s">
        <v>354</v>
      </c>
      <c r="Z118" s="713" t="s">
        <v>354</v>
      </c>
      <c r="AA118" s="713" t="s">
        <v>271</v>
      </c>
      <c r="AB118" s="724" t="s">
        <v>354</v>
      </c>
      <c r="AC118" s="710" t="s">
        <v>267</v>
      </c>
      <c r="AD118" s="710" t="s">
        <v>267</v>
      </c>
      <c r="AE118" s="725" t="s">
        <v>267</v>
      </c>
      <c r="AF118" s="729" t="s">
        <v>267</v>
      </c>
      <c r="AH118" s="433"/>
      <c r="AI118" s="433"/>
      <c r="AJ118" s="433"/>
      <c r="AK118" s="433"/>
      <c r="AL118" s="433"/>
      <c r="AM118" s="433"/>
    </row>
    <row r="119" spans="1:39" x14ac:dyDescent="0.25">
      <c r="A119" s="849"/>
      <c r="B119" s="69" t="s">
        <v>108</v>
      </c>
      <c r="C119" s="492"/>
      <c r="D119" s="709" t="s">
        <v>267</v>
      </c>
      <c r="E119" s="710" t="s">
        <v>267</v>
      </c>
      <c r="F119" s="710" t="s">
        <v>354</v>
      </c>
      <c r="G119" s="711" t="s">
        <v>267</v>
      </c>
      <c r="H119" s="712" t="s">
        <v>354</v>
      </c>
      <c r="I119" s="713" t="s">
        <v>354</v>
      </c>
      <c r="J119" s="713" t="s">
        <v>354</v>
      </c>
      <c r="K119" s="713" t="s">
        <v>354</v>
      </c>
      <c r="L119" s="714" t="s">
        <v>354</v>
      </c>
      <c r="M119" s="715" t="s">
        <v>267</v>
      </c>
      <c r="N119" s="716" t="s">
        <v>267</v>
      </c>
      <c r="O119" s="710" t="s">
        <v>354</v>
      </c>
      <c r="P119" s="717" t="s">
        <v>267</v>
      </c>
      <c r="Q119" s="727" t="s">
        <v>354</v>
      </c>
      <c r="R119" s="723" t="s">
        <v>354</v>
      </c>
      <c r="S119" s="728" t="s">
        <v>354</v>
      </c>
      <c r="T119" s="724" t="s">
        <v>267</v>
      </c>
      <c r="U119" s="710" t="s">
        <v>267</v>
      </c>
      <c r="V119" s="723" t="s">
        <v>354</v>
      </c>
      <c r="W119" s="713" t="s">
        <v>269</v>
      </c>
      <c r="X119" s="713" t="s">
        <v>270</v>
      </c>
      <c r="Y119" s="713" t="s">
        <v>354</v>
      </c>
      <c r="Z119" s="713" t="s">
        <v>354</v>
      </c>
      <c r="AA119" s="713" t="s">
        <v>354</v>
      </c>
      <c r="AB119" s="724" t="s">
        <v>354</v>
      </c>
      <c r="AC119" s="710" t="s">
        <v>267</v>
      </c>
      <c r="AD119" s="710" t="s">
        <v>267</v>
      </c>
      <c r="AE119" s="725" t="s">
        <v>267</v>
      </c>
      <c r="AF119" s="729" t="s">
        <v>267</v>
      </c>
      <c r="AH119" s="433"/>
      <c r="AI119" s="433"/>
      <c r="AJ119" s="433"/>
      <c r="AK119" s="433"/>
      <c r="AL119" s="433"/>
      <c r="AM119" s="433"/>
    </row>
    <row r="120" spans="1:39" x14ac:dyDescent="0.25">
      <c r="A120" s="849"/>
      <c r="B120" s="69" t="s">
        <v>109</v>
      </c>
      <c r="C120" s="492"/>
      <c r="D120" s="709" t="s">
        <v>267</v>
      </c>
      <c r="E120" s="710" t="s">
        <v>267</v>
      </c>
      <c r="F120" s="710" t="s">
        <v>354</v>
      </c>
      <c r="G120" s="711" t="s">
        <v>267</v>
      </c>
      <c r="H120" s="712" t="s">
        <v>267</v>
      </c>
      <c r="I120" s="713" t="s">
        <v>354</v>
      </c>
      <c r="J120" s="713" t="s">
        <v>354</v>
      </c>
      <c r="K120" s="713" t="s">
        <v>354</v>
      </c>
      <c r="L120" s="714" t="s">
        <v>354</v>
      </c>
      <c r="M120" s="715" t="s">
        <v>267</v>
      </c>
      <c r="N120" s="716" t="s">
        <v>267</v>
      </c>
      <c r="O120" s="710" t="s">
        <v>354</v>
      </c>
      <c r="P120" s="717" t="s">
        <v>267</v>
      </c>
      <c r="Q120" s="727" t="s">
        <v>354</v>
      </c>
      <c r="R120" s="723" t="s">
        <v>354</v>
      </c>
      <c r="S120" s="728" t="s">
        <v>354</v>
      </c>
      <c r="T120" s="724" t="s">
        <v>267</v>
      </c>
      <c r="U120" s="710" t="s">
        <v>267</v>
      </c>
      <c r="V120" s="723" t="s">
        <v>268</v>
      </c>
      <c r="W120" s="713" t="s">
        <v>269</v>
      </c>
      <c r="X120" s="713" t="s">
        <v>270</v>
      </c>
      <c r="Y120" s="713" t="s">
        <v>354</v>
      </c>
      <c r="Z120" s="713" t="s">
        <v>354</v>
      </c>
      <c r="AA120" s="713" t="s">
        <v>271</v>
      </c>
      <c r="AB120" s="724" t="s">
        <v>272</v>
      </c>
      <c r="AC120" s="710" t="s">
        <v>267</v>
      </c>
      <c r="AD120" s="710" t="s">
        <v>267</v>
      </c>
      <c r="AE120" s="725" t="s">
        <v>267</v>
      </c>
      <c r="AF120" s="729" t="s">
        <v>267</v>
      </c>
      <c r="AH120" s="433"/>
      <c r="AI120" s="433"/>
      <c r="AJ120" s="433"/>
      <c r="AK120" s="433"/>
      <c r="AL120" s="433"/>
      <c r="AM120" s="433"/>
    </row>
    <row r="121" spans="1:39" x14ac:dyDescent="0.25">
      <c r="A121" s="849"/>
      <c r="B121" s="69" t="s">
        <v>204</v>
      </c>
      <c r="C121" s="492"/>
      <c r="D121" s="709" t="s">
        <v>267</v>
      </c>
      <c r="E121" s="710" t="s">
        <v>354</v>
      </c>
      <c r="F121" s="710" t="s">
        <v>354</v>
      </c>
      <c r="G121" s="711" t="s">
        <v>267</v>
      </c>
      <c r="H121" s="712" t="s">
        <v>354</v>
      </c>
      <c r="I121" s="713" t="s">
        <v>354</v>
      </c>
      <c r="J121" s="713" t="s">
        <v>354</v>
      </c>
      <c r="K121" s="713" t="s">
        <v>354</v>
      </c>
      <c r="L121" s="714" t="s">
        <v>354</v>
      </c>
      <c r="M121" s="715" t="s">
        <v>267</v>
      </c>
      <c r="N121" s="716" t="s">
        <v>267</v>
      </c>
      <c r="O121" s="710" t="s">
        <v>354</v>
      </c>
      <c r="P121" s="717" t="s">
        <v>267</v>
      </c>
      <c r="Q121" s="727" t="s">
        <v>354</v>
      </c>
      <c r="R121" s="723" t="s">
        <v>354</v>
      </c>
      <c r="S121" s="728" t="s">
        <v>354</v>
      </c>
      <c r="T121" s="724" t="s">
        <v>267</v>
      </c>
      <c r="U121" s="710" t="s">
        <v>267</v>
      </c>
      <c r="V121" s="723" t="s">
        <v>354</v>
      </c>
      <c r="W121" s="713" t="s">
        <v>269</v>
      </c>
      <c r="X121" s="713" t="s">
        <v>354</v>
      </c>
      <c r="Y121" s="713" t="s">
        <v>354</v>
      </c>
      <c r="Z121" s="713" t="s">
        <v>354</v>
      </c>
      <c r="AA121" s="713" t="s">
        <v>271</v>
      </c>
      <c r="AB121" s="724" t="s">
        <v>354</v>
      </c>
      <c r="AC121" s="710" t="s">
        <v>267</v>
      </c>
      <c r="AD121" s="710" t="s">
        <v>267</v>
      </c>
      <c r="AE121" s="725" t="s">
        <v>267</v>
      </c>
      <c r="AF121" s="729" t="s">
        <v>267</v>
      </c>
      <c r="AH121" s="433"/>
      <c r="AI121" s="433"/>
      <c r="AJ121" s="433"/>
      <c r="AK121" s="433"/>
      <c r="AL121" s="433"/>
      <c r="AM121" s="433"/>
    </row>
    <row r="122" spans="1:39" x14ac:dyDescent="0.25">
      <c r="A122" s="849"/>
      <c r="B122" s="69" t="s">
        <v>205</v>
      </c>
      <c r="C122" s="492"/>
      <c r="D122" s="709" t="s">
        <v>267</v>
      </c>
      <c r="E122" s="710" t="s">
        <v>267</v>
      </c>
      <c r="F122" s="710" t="s">
        <v>354</v>
      </c>
      <c r="G122" s="711" t="s">
        <v>267</v>
      </c>
      <c r="H122" s="712" t="s">
        <v>267</v>
      </c>
      <c r="I122" s="713" t="s">
        <v>354</v>
      </c>
      <c r="J122" s="713" t="s">
        <v>354</v>
      </c>
      <c r="K122" s="713" t="s">
        <v>354</v>
      </c>
      <c r="L122" s="714" t="s">
        <v>354</v>
      </c>
      <c r="M122" s="715" t="s">
        <v>267</v>
      </c>
      <c r="N122" s="716" t="s">
        <v>267</v>
      </c>
      <c r="O122" s="710" t="s">
        <v>354</v>
      </c>
      <c r="P122" s="717" t="s">
        <v>267</v>
      </c>
      <c r="Q122" s="727" t="s">
        <v>354</v>
      </c>
      <c r="R122" s="723" t="s">
        <v>354</v>
      </c>
      <c r="S122" s="728" t="s">
        <v>354</v>
      </c>
      <c r="T122" s="724" t="s">
        <v>267</v>
      </c>
      <c r="U122" s="710" t="s">
        <v>267</v>
      </c>
      <c r="V122" s="723" t="s">
        <v>354</v>
      </c>
      <c r="W122" s="713" t="s">
        <v>354</v>
      </c>
      <c r="X122" s="713" t="s">
        <v>270</v>
      </c>
      <c r="Y122" s="713" t="s">
        <v>354</v>
      </c>
      <c r="Z122" s="713" t="s">
        <v>354</v>
      </c>
      <c r="AA122" s="713" t="s">
        <v>271</v>
      </c>
      <c r="AB122" s="724" t="s">
        <v>354</v>
      </c>
      <c r="AC122" s="710" t="s">
        <v>267</v>
      </c>
      <c r="AD122" s="710" t="s">
        <v>267</v>
      </c>
      <c r="AE122" s="725" t="s">
        <v>267</v>
      </c>
      <c r="AF122" s="729" t="s">
        <v>267</v>
      </c>
      <c r="AH122" s="433"/>
      <c r="AI122" s="433"/>
      <c r="AJ122" s="433"/>
      <c r="AK122" s="433"/>
      <c r="AL122" s="433"/>
      <c r="AM122" s="433"/>
    </row>
    <row r="123" spans="1:39" x14ac:dyDescent="0.25">
      <c r="A123" s="849"/>
      <c r="B123" s="69" t="s">
        <v>206</v>
      </c>
      <c r="C123" s="492"/>
      <c r="D123" s="709" t="s">
        <v>354</v>
      </c>
      <c r="E123" s="710" t="s">
        <v>267</v>
      </c>
      <c r="F123" s="710" t="s">
        <v>354</v>
      </c>
      <c r="G123" s="711" t="s">
        <v>267</v>
      </c>
      <c r="H123" s="712" t="s">
        <v>354</v>
      </c>
      <c r="I123" s="713" t="s">
        <v>354</v>
      </c>
      <c r="J123" s="713" t="s">
        <v>354</v>
      </c>
      <c r="K123" s="713" t="s">
        <v>354</v>
      </c>
      <c r="L123" s="714" t="s">
        <v>354</v>
      </c>
      <c r="M123" s="715" t="s">
        <v>267</v>
      </c>
      <c r="N123" s="716" t="s">
        <v>267</v>
      </c>
      <c r="O123" s="710" t="s">
        <v>354</v>
      </c>
      <c r="P123" s="717" t="s">
        <v>267</v>
      </c>
      <c r="Q123" s="727" t="s">
        <v>354</v>
      </c>
      <c r="R123" s="723" t="s">
        <v>354</v>
      </c>
      <c r="S123" s="728" t="s">
        <v>354</v>
      </c>
      <c r="T123" s="724" t="s">
        <v>267</v>
      </c>
      <c r="U123" s="710" t="s">
        <v>267</v>
      </c>
      <c r="V123" s="723" t="s">
        <v>268</v>
      </c>
      <c r="W123" s="713" t="s">
        <v>354</v>
      </c>
      <c r="X123" s="713" t="s">
        <v>270</v>
      </c>
      <c r="Y123" s="713" t="s">
        <v>354</v>
      </c>
      <c r="Z123" s="713" t="s">
        <v>354</v>
      </c>
      <c r="AA123" s="713" t="s">
        <v>354</v>
      </c>
      <c r="AB123" s="724" t="s">
        <v>354</v>
      </c>
      <c r="AC123" s="710" t="s">
        <v>267</v>
      </c>
      <c r="AD123" s="710" t="s">
        <v>267</v>
      </c>
      <c r="AE123" s="725" t="s">
        <v>267</v>
      </c>
      <c r="AF123" s="729" t="s">
        <v>267</v>
      </c>
      <c r="AH123" s="433"/>
      <c r="AI123" s="433"/>
      <c r="AJ123" s="433"/>
      <c r="AK123" s="433"/>
      <c r="AL123" s="433"/>
      <c r="AM123" s="433"/>
    </row>
    <row r="124" spans="1:39" x14ac:dyDescent="0.25">
      <c r="A124" s="849"/>
      <c r="B124" s="69" t="s">
        <v>207</v>
      </c>
      <c r="C124" s="492"/>
      <c r="D124" s="709" t="s">
        <v>354</v>
      </c>
      <c r="E124" s="710" t="s">
        <v>354</v>
      </c>
      <c r="F124" s="710" t="s">
        <v>354</v>
      </c>
      <c r="G124" s="711" t="s">
        <v>354</v>
      </c>
      <c r="H124" s="712" t="s">
        <v>267</v>
      </c>
      <c r="I124" s="713" t="s">
        <v>354</v>
      </c>
      <c r="J124" s="713" t="s">
        <v>354</v>
      </c>
      <c r="K124" s="713" t="s">
        <v>354</v>
      </c>
      <c r="L124" s="714" t="s">
        <v>354</v>
      </c>
      <c r="M124" s="715" t="s">
        <v>267</v>
      </c>
      <c r="N124" s="716" t="s">
        <v>267</v>
      </c>
      <c r="O124" s="710" t="s">
        <v>354</v>
      </c>
      <c r="P124" s="717" t="s">
        <v>267</v>
      </c>
      <c r="Q124" s="727" t="s">
        <v>354</v>
      </c>
      <c r="R124" s="723" t="s">
        <v>354</v>
      </c>
      <c r="S124" s="728" t="s">
        <v>354</v>
      </c>
      <c r="T124" s="724" t="s">
        <v>267</v>
      </c>
      <c r="U124" s="710" t="s">
        <v>267</v>
      </c>
      <c r="V124" s="723" t="s">
        <v>354</v>
      </c>
      <c r="W124" s="713" t="s">
        <v>354</v>
      </c>
      <c r="X124" s="713" t="s">
        <v>270</v>
      </c>
      <c r="Y124" s="713" t="s">
        <v>354</v>
      </c>
      <c r="Z124" s="713" t="s">
        <v>354</v>
      </c>
      <c r="AA124" s="713" t="s">
        <v>271</v>
      </c>
      <c r="AB124" s="724" t="s">
        <v>272</v>
      </c>
      <c r="AC124" s="710" t="s">
        <v>267</v>
      </c>
      <c r="AD124" s="710" t="s">
        <v>267</v>
      </c>
      <c r="AE124" s="725" t="s">
        <v>267</v>
      </c>
      <c r="AF124" s="729" t="s">
        <v>267</v>
      </c>
      <c r="AH124" s="433"/>
      <c r="AI124" s="433"/>
      <c r="AJ124" s="433"/>
      <c r="AK124" s="433"/>
      <c r="AL124" s="433"/>
      <c r="AM124" s="433"/>
    </row>
    <row r="125" spans="1:39" x14ac:dyDescent="0.25">
      <c r="A125" s="849"/>
      <c r="B125" s="69" t="s">
        <v>208</v>
      </c>
      <c r="C125" s="492"/>
      <c r="D125" s="709" t="s">
        <v>354</v>
      </c>
      <c r="E125" s="710" t="s">
        <v>354</v>
      </c>
      <c r="F125" s="710" t="s">
        <v>354</v>
      </c>
      <c r="G125" s="711" t="s">
        <v>354</v>
      </c>
      <c r="H125" s="712" t="s">
        <v>267</v>
      </c>
      <c r="I125" s="713" t="s">
        <v>354</v>
      </c>
      <c r="J125" s="713" t="s">
        <v>354</v>
      </c>
      <c r="K125" s="713" t="s">
        <v>354</v>
      </c>
      <c r="L125" s="714" t="s">
        <v>354</v>
      </c>
      <c r="M125" s="715" t="s">
        <v>267</v>
      </c>
      <c r="N125" s="716" t="s">
        <v>267</v>
      </c>
      <c r="O125" s="710" t="s">
        <v>354</v>
      </c>
      <c r="P125" s="717" t="s">
        <v>267</v>
      </c>
      <c r="Q125" s="727" t="s">
        <v>354</v>
      </c>
      <c r="R125" s="723" t="s">
        <v>267</v>
      </c>
      <c r="S125" s="728" t="s">
        <v>267</v>
      </c>
      <c r="T125" s="724" t="s">
        <v>267</v>
      </c>
      <c r="U125" s="710" t="s">
        <v>267</v>
      </c>
      <c r="V125" s="723" t="s">
        <v>354</v>
      </c>
      <c r="W125" s="713" t="s">
        <v>354</v>
      </c>
      <c r="X125" s="713" t="s">
        <v>354</v>
      </c>
      <c r="Y125" s="713" t="s">
        <v>354</v>
      </c>
      <c r="Z125" s="713" t="s">
        <v>354</v>
      </c>
      <c r="AA125" s="713" t="s">
        <v>271</v>
      </c>
      <c r="AB125" s="724" t="s">
        <v>354</v>
      </c>
      <c r="AC125" s="710" t="s">
        <v>267</v>
      </c>
      <c r="AD125" s="710" t="s">
        <v>267</v>
      </c>
      <c r="AE125" s="725" t="s">
        <v>267</v>
      </c>
      <c r="AF125" s="729" t="s">
        <v>267</v>
      </c>
      <c r="AH125" s="433"/>
      <c r="AI125" s="433"/>
      <c r="AJ125" s="433"/>
      <c r="AK125" s="433"/>
      <c r="AL125" s="433"/>
      <c r="AM125" s="433"/>
    </row>
    <row r="126" spans="1:39" ht="15" customHeight="1" x14ac:dyDescent="0.25">
      <c r="A126" s="849"/>
      <c r="B126" s="69" t="s">
        <v>209</v>
      </c>
      <c r="C126" s="492"/>
      <c r="D126" s="709" t="s">
        <v>267</v>
      </c>
      <c r="E126" s="710" t="s">
        <v>267</v>
      </c>
      <c r="F126" s="710" t="s">
        <v>354</v>
      </c>
      <c r="G126" s="805" t="s">
        <v>267</v>
      </c>
      <c r="H126" s="712" t="s">
        <v>267</v>
      </c>
      <c r="I126" s="713" t="s">
        <v>354</v>
      </c>
      <c r="J126" s="713" t="s">
        <v>354</v>
      </c>
      <c r="K126" s="713" t="s">
        <v>354</v>
      </c>
      <c r="L126" s="714" t="s">
        <v>354</v>
      </c>
      <c r="M126" s="715" t="s">
        <v>267</v>
      </c>
      <c r="N126" s="716" t="s">
        <v>267</v>
      </c>
      <c r="O126" s="710" t="s">
        <v>354</v>
      </c>
      <c r="P126" s="717" t="s">
        <v>267</v>
      </c>
      <c r="Q126" s="727" t="s">
        <v>354</v>
      </c>
      <c r="R126" s="723" t="s">
        <v>354</v>
      </c>
      <c r="S126" s="728" t="s">
        <v>354</v>
      </c>
      <c r="T126" s="724" t="s">
        <v>267</v>
      </c>
      <c r="U126" s="710" t="s">
        <v>267</v>
      </c>
      <c r="V126" s="723" t="s">
        <v>268</v>
      </c>
      <c r="W126" s="713" t="s">
        <v>269</v>
      </c>
      <c r="X126" s="713" t="s">
        <v>270</v>
      </c>
      <c r="Y126" s="713" t="s">
        <v>354</v>
      </c>
      <c r="Z126" s="713" t="s">
        <v>354</v>
      </c>
      <c r="AA126" s="713" t="s">
        <v>271</v>
      </c>
      <c r="AB126" s="724" t="s">
        <v>354</v>
      </c>
      <c r="AC126" s="710" t="s">
        <v>267</v>
      </c>
      <c r="AD126" s="710" t="s">
        <v>267</v>
      </c>
      <c r="AE126" s="725" t="s">
        <v>267</v>
      </c>
      <c r="AF126" s="729" t="s">
        <v>267</v>
      </c>
      <c r="AH126" s="433"/>
      <c r="AI126" s="433"/>
      <c r="AJ126" s="433"/>
      <c r="AK126" s="433"/>
      <c r="AL126" s="433"/>
      <c r="AM126" s="433"/>
    </row>
    <row r="127" spans="1:39" x14ac:dyDescent="0.25">
      <c r="A127" s="369"/>
      <c r="B127" s="69" t="s">
        <v>110</v>
      </c>
      <c r="C127" s="492"/>
      <c r="D127" s="709" t="s">
        <v>354</v>
      </c>
      <c r="E127" s="710" t="s">
        <v>354</v>
      </c>
      <c r="F127" s="710" t="s">
        <v>354</v>
      </c>
      <c r="G127" s="711" t="s">
        <v>354</v>
      </c>
      <c r="H127" s="712" t="s">
        <v>354</v>
      </c>
      <c r="I127" s="713" t="s">
        <v>354</v>
      </c>
      <c r="J127" s="713" t="s">
        <v>354</v>
      </c>
      <c r="K127" s="713" t="s">
        <v>354</v>
      </c>
      <c r="L127" s="714" t="s">
        <v>354</v>
      </c>
      <c r="M127" s="715" t="s">
        <v>354</v>
      </c>
      <c r="N127" s="716" t="s">
        <v>354</v>
      </c>
      <c r="O127" s="710" t="s">
        <v>354</v>
      </c>
      <c r="P127" s="717" t="s">
        <v>354</v>
      </c>
      <c r="Q127" s="727" t="s">
        <v>354</v>
      </c>
      <c r="R127" s="723" t="s">
        <v>354</v>
      </c>
      <c r="S127" s="728" t="s">
        <v>354</v>
      </c>
      <c r="T127" s="724" t="s">
        <v>267</v>
      </c>
      <c r="U127" s="710" t="s">
        <v>267</v>
      </c>
      <c r="V127" s="723" t="s">
        <v>354</v>
      </c>
      <c r="W127" s="713" t="s">
        <v>354</v>
      </c>
      <c r="X127" s="713" t="s">
        <v>354</v>
      </c>
      <c r="Y127" s="713" t="s">
        <v>354</v>
      </c>
      <c r="Z127" s="713" t="s">
        <v>354</v>
      </c>
      <c r="AA127" s="713" t="s">
        <v>354</v>
      </c>
      <c r="AB127" s="724" t="s">
        <v>354</v>
      </c>
      <c r="AC127" s="710" t="s">
        <v>354</v>
      </c>
      <c r="AD127" s="710" t="s">
        <v>354</v>
      </c>
      <c r="AE127" s="725" t="s">
        <v>267</v>
      </c>
      <c r="AF127" s="729" t="s">
        <v>267</v>
      </c>
      <c r="AH127" s="433"/>
      <c r="AI127" s="433"/>
      <c r="AJ127" s="433"/>
      <c r="AK127" s="433"/>
      <c r="AL127" s="433"/>
      <c r="AM127" s="433"/>
    </row>
    <row r="128" spans="1:39" ht="15" customHeight="1" x14ac:dyDescent="0.25">
      <c r="A128" s="77"/>
      <c r="B128" s="69"/>
      <c r="C128" s="492"/>
      <c r="D128" s="709"/>
      <c r="E128" s="710"/>
      <c r="F128" s="710"/>
      <c r="G128" s="711"/>
      <c r="H128" s="712"/>
      <c r="I128" s="713"/>
      <c r="J128" s="713"/>
      <c r="K128" s="713"/>
      <c r="L128" s="714"/>
      <c r="M128" s="715"/>
      <c r="N128" s="716"/>
      <c r="O128" s="710"/>
      <c r="P128" s="717"/>
      <c r="Q128" s="745"/>
      <c r="R128" s="719"/>
      <c r="S128" s="720"/>
      <c r="T128" s="721"/>
      <c r="U128" s="747"/>
      <c r="V128" s="719"/>
      <c r="W128" s="746"/>
      <c r="X128" s="746"/>
      <c r="Y128" s="746"/>
      <c r="Z128" s="746"/>
      <c r="AA128" s="746"/>
      <c r="AB128" s="721"/>
      <c r="AC128" s="747"/>
      <c r="AD128" s="747"/>
      <c r="AE128" s="761"/>
      <c r="AF128" s="806"/>
      <c r="AH128" s="433"/>
      <c r="AI128" s="433"/>
      <c r="AJ128" s="433"/>
      <c r="AK128" s="433"/>
      <c r="AL128" s="433"/>
      <c r="AM128" s="433"/>
    </row>
    <row r="129" spans="1:39" x14ac:dyDescent="0.25">
      <c r="A129" s="68" t="s">
        <v>111</v>
      </c>
      <c r="B129" s="120"/>
      <c r="C129" s="100"/>
      <c r="D129" s="807" t="s">
        <v>273</v>
      </c>
      <c r="E129" s="808" t="s">
        <v>354</v>
      </c>
      <c r="F129" s="808" t="s">
        <v>273</v>
      </c>
      <c r="G129" s="809" t="s">
        <v>354</v>
      </c>
      <c r="H129" s="810" t="s">
        <v>354</v>
      </c>
      <c r="I129" s="811" t="s">
        <v>354</v>
      </c>
      <c r="J129" s="811" t="s">
        <v>354</v>
      </c>
      <c r="K129" s="811" t="s">
        <v>354</v>
      </c>
      <c r="L129" s="812" t="s">
        <v>354</v>
      </c>
      <c r="M129" s="813" t="s">
        <v>354</v>
      </c>
      <c r="N129" s="793" t="s">
        <v>354</v>
      </c>
      <c r="O129" s="808" t="s">
        <v>354</v>
      </c>
      <c r="P129" s="799" t="s">
        <v>273</v>
      </c>
      <c r="Q129" s="814" t="s">
        <v>354</v>
      </c>
      <c r="R129" s="815" t="s">
        <v>273</v>
      </c>
      <c r="S129" s="816" t="s">
        <v>354</v>
      </c>
      <c r="T129" s="817" t="s">
        <v>354</v>
      </c>
      <c r="U129" s="808" t="s">
        <v>273</v>
      </c>
      <c r="V129" s="815" t="s">
        <v>354</v>
      </c>
      <c r="W129" s="811" t="s">
        <v>354</v>
      </c>
      <c r="X129" s="811" t="s">
        <v>354</v>
      </c>
      <c r="Y129" s="811" t="s">
        <v>354</v>
      </c>
      <c r="Z129" s="811" t="s">
        <v>354</v>
      </c>
      <c r="AA129" s="811" t="s">
        <v>354</v>
      </c>
      <c r="AB129" s="817" t="s">
        <v>354</v>
      </c>
      <c r="AC129" s="808" t="s">
        <v>354</v>
      </c>
      <c r="AD129" s="808" t="s">
        <v>273</v>
      </c>
      <c r="AE129" s="818" t="s">
        <v>273</v>
      </c>
      <c r="AF129" s="804" t="s">
        <v>273</v>
      </c>
      <c r="AH129" s="433"/>
      <c r="AI129" s="433"/>
      <c r="AJ129" s="433"/>
      <c r="AK129" s="433"/>
      <c r="AL129" s="433"/>
      <c r="AM129" s="433"/>
    </row>
    <row r="130" spans="1:39" x14ac:dyDescent="0.25">
      <c r="A130" s="68" t="s">
        <v>112</v>
      </c>
      <c r="B130" s="120"/>
      <c r="C130" s="100"/>
      <c r="D130" s="807" t="s">
        <v>354</v>
      </c>
      <c r="E130" s="808" t="s">
        <v>274</v>
      </c>
      <c r="F130" s="808" t="s">
        <v>354</v>
      </c>
      <c r="G130" s="809" t="s">
        <v>354</v>
      </c>
      <c r="H130" s="810" t="s">
        <v>354</v>
      </c>
      <c r="I130" s="811" t="s">
        <v>274</v>
      </c>
      <c r="J130" s="811" t="s">
        <v>354</v>
      </c>
      <c r="K130" s="811" t="s">
        <v>354</v>
      </c>
      <c r="L130" s="812" t="s">
        <v>354</v>
      </c>
      <c r="M130" s="813" t="s">
        <v>274</v>
      </c>
      <c r="N130" s="793" t="s">
        <v>274</v>
      </c>
      <c r="O130" s="808" t="s">
        <v>354</v>
      </c>
      <c r="P130" s="799" t="s">
        <v>274</v>
      </c>
      <c r="Q130" s="814" t="s">
        <v>354</v>
      </c>
      <c r="R130" s="815" t="s">
        <v>274</v>
      </c>
      <c r="S130" s="816" t="s">
        <v>274</v>
      </c>
      <c r="T130" s="817" t="s">
        <v>274</v>
      </c>
      <c r="U130" s="808" t="s">
        <v>274</v>
      </c>
      <c r="V130" s="815" t="s">
        <v>354</v>
      </c>
      <c r="W130" s="811" t="s">
        <v>354</v>
      </c>
      <c r="X130" s="811" t="s">
        <v>354</v>
      </c>
      <c r="Y130" s="811" t="s">
        <v>354</v>
      </c>
      <c r="Z130" s="811" t="s">
        <v>354</v>
      </c>
      <c r="AA130" s="811" t="s">
        <v>354</v>
      </c>
      <c r="AB130" s="817" t="s">
        <v>354</v>
      </c>
      <c r="AC130" s="808" t="s">
        <v>354</v>
      </c>
      <c r="AD130" s="808" t="s">
        <v>354</v>
      </c>
      <c r="AE130" s="818" t="s">
        <v>274</v>
      </c>
      <c r="AF130" s="804" t="s">
        <v>274</v>
      </c>
      <c r="AH130" s="433"/>
      <c r="AI130" s="433"/>
      <c r="AJ130" s="433"/>
      <c r="AK130" s="433"/>
      <c r="AL130" s="433"/>
      <c r="AM130" s="433"/>
    </row>
    <row r="131" spans="1:39" ht="15" customHeight="1" x14ac:dyDescent="0.25">
      <c r="A131" s="68"/>
      <c r="B131" s="99"/>
      <c r="C131" s="100"/>
      <c r="D131" s="709"/>
      <c r="E131" s="710"/>
      <c r="F131" s="710"/>
      <c r="G131" s="711"/>
      <c r="H131" s="712"/>
      <c r="I131" s="713"/>
      <c r="J131" s="713"/>
      <c r="K131" s="713"/>
      <c r="L131" s="714"/>
      <c r="M131" s="715"/>
      <c r="N131" s="716"/>
      <c r="O131" s="710"/>
      <c r="P131" s="717"/>
      <c r="Q131" s="745"/>
      <c r="R131" s="719"/>
      <c r="S131" s="720"/>
      <c r="T131" s="721"/>
      <c r="U131" s="747"/>
      <c r="V131" s="719"/>
      <c r="W131" s="746"/>
      <c r="X131" s="746"/>
      <c r="Y131" s="746"/>
      <c r="Z131" s="746"/>
      <c r="AA131" s="746"/>
      <c r="AB131" s="721"/>
      <c r="AC131" s="747"/>
      <c r="AD131" s="747"/>
      <c r="AE131" s="761"/>
      <c r="AF131" s="748"/>
      <c r="AH131" s="433"/>
      <c r="AI131" s="433"/>
      <c r="AJ131" s="433"/>
      <c r="AK131" s="433"/>
      <c r="AL131" s="433"/>
      <c r="AM131" s="433"/>
    </row>
    <row r="132" spans="1:39" x14ac:dyDescent="0.25">
      <c r="A132" s="121" t="s">
        <v>113</v>
      </c>
      <c r="B132" s="122"/>
      <c r="C132" s="123"/>
      <c r="D132" s="819" t="s">
        <v>275</v>
      </c>
      <c r="E132" s="820" t="s">
        <v>275</v>
      </c>
      <c r="F132" s="820" t="s">
        <v>275</v>
      </c>
      <c r="G132" s="692" t="s">
        <v>354</v>
      </c>
      <c r="H132" s="687" t="s">
        <v>275</v>
      </c>
      <c r="I132" s="687" t="s">
        <v>354</v>
      </c>
      <c r="J132" s="687" t="s">
        <v>354</v>
      </c>
      <c r="K132" s="687" t="s">
        <v>354</v>
      </c>
      <c r="L132" s="688" t="s">
        <v>354</v>
      </c>
      <c r="M132" s="693" t="s">
        <v>275</v>
      </c>
      <c r="N132" s="820" t="s">
        <v>275</v>
      </c>
      <c r="O132" s="821" t="s">
        <v>354</v>
      </c>
      <c r="P132" s="822" t="s">
        <v>275</v>
      </c>
      <c r="Q132" s="823" t="s">
        <v>275</v>
      </c>
      <c r="R132" s="757" t="s">
        <v>354</v>
      </c>
      <c r="S132" s="758" t="s">
        <v>354</v>
      </c>
      <c r="T132" s="759" t="s">
        <v>275</v>
      </c>
      <c r="U132" s="821" t="s">
        <v>275</v>
      </c>
      <c r="V132" s="757" t="s">
        <v>354</v>
      </c>
      <c r="W132" s="753" t="s">
        <v>276</v>
      </c>
      <c r="X132" s="753" t="s">
        <v>277</v>
      </c>
      <c r="Y132" s="753" t="s">
        <v>354</v>
      </c>
      <c r="Z132" s="753" t="s">
        <v>354</v>
      </c>
      <c r="AA132" s="753" t="s">
        <v>278</v>
      </c>
      <c r="AB132" s="759" t="s">
        <v>279</v>
      </c>
      <c r="AC132" s="821" t="s">
        <v>275</v>
      </c>
      <c r="AD132" s="821" t="s">
        <v>275</v>
      </c>
      <c r="AE132" s="760" t="s">
        <v>275</v>
      </c>
      <c r="AF132" s="695" t="s">
        <v>275</v>
      </c>
      <c r="AH132" s="429"/>
      <c r="AI132" s="433"/>
      <c r="AJ132" s="433"/>
      <c r="AK132" s="433"/>
      <c r="AL132" s="433"/>
      <c r="AM132" s="433"/>
    </row>
    <row r="133" spans="1:39" x14ac:dyDescent="0.25">
      <c r="A133" s="77"/>
      <c r="B133" s="78"/>
      <c r="C133" s="79"/>
      <c r="D133" s="696"/>
      <c r="E133" s="697"/>
      <c r="F133" s="697"/>
      <c r="G133" s="698"/>
      <c r="H133" s="699"/>
      <c r="I133" s="700"/>
      <c r="J133" s="700"/>
      <c r="K133" s="700"/>
      <c r="L133" s="701"/>
      <c r="M133" s="702"/>
      <c r="N133" s="697"/>
      <c r="O133" s="595"/>
      <c r="P133" s="703"/>
      <c r="Q133" s="601"/>
      <c r="R133" s="602"/>
      <c r="S133" s="603"/>
      <c r="T133" s="604"/>
      <c r="U133" s="595"/>
      <c r="V133" s="602"/>
      <c r="W133" s="598"/>
      <c r="X133" s="598"/>
      <c r="Y133" s="598"/>
      <c r="Z133" s="598"/>
      <c r="AA133" s="598"/>
      <c r="AB133" s="604"/>
      <c r="AC133" s="595"/>
      <c r="AD133" s="595"/>
      <c r="AE133" s="605"/>
      <c r="AF133" s="606"/>
      <c r="AH133" s="433"/>
      <c r="AI133" s="433"/>
      <c r="AJ133" s="433"/>
      <c r="AK133" s="433"/>
      <c r="AL133" s="433"/>
      <c r="AM133" s="433"/>
    </row>
    <row r="134" spans="1:39" x14ac:dyDescent="0.25">
      <c r="A134" s="68" t="s">
        <v>114</v>
      </c>
      <c r="B134" s="69" t="s">
        <v>101</v>
      </c>
      <c r="C134" s="70"/>
      <c r="D134" s="792" t="s">
        <v>280</v>
      </c>
      <c r="E134" s="793" t="s">
        <v>280</v>
      </c>
      <c r="F134" s="793" t="s">
        <v>280</v>
      </c>
      <c r="G134" s="794" t="s">
        <v>354</v>
      </c>
      <c r="H134" s="795" t="s">
        <v>280</v>
      </c>
      <c r="I134" s="796" t="s">
        <v>354</v>
      </c>
      <c r="J134" s="796" t="s">
        <v>354</v>
      </c>
      <c r="K134" s="796" t="s">
        <v>354</v>
      </c>
      <c r="L134" s="797" t="s">
        <v>354</v>
      </c>
      <c r="M134" s="798" t="s">
        <v>280</v>
      </c>
      <c r="N134" s="793" t="s">
        <v>280</v>
      </c>
      <c r="O134" s="793" t="s">
        <v>354</v>
      </c>
      <c r="P134" s="799" t="s">
        <v>280</v>
      </c>
      <c r="Q134" s="800" t="s">
        <v>280</v>
      </c>
      <c r="R134" s="801" t="s">
        <v>354</v>
      </c>
      <c r="S134" s="126" t="s">
        <v>354</v>
      </c>
      <c r="T134" s="802" t="s">
        <v>280</v>
      </c>
      <c r="U134" s="793" t="s">
        <v>280</v>
      </c>
      <c r="V134" s="801" t="s">
        <v>354</v>
      </c>
      <c r="W134" s="796" t="s">
        <v>281</v>
      </c>
      <c r="X134" s="796" t="s">
        <v>282</v>
      </c>
      <c r="Y134" s="796" t="s">
        <v>354</v>
      </c>
      <c r="Z134" s="796" t="s">
        <v>354</v>
      </c>
      <c r="AA134" s="796" t="s">
        <v>283</v>
      </c>
      <c r="AB134" s="802" t="s">
        <v>284</v>
      </c>
      <c r="AC134" s="793" t="s">
        <v>280</v>
      </c>
      <c r="AD134" s="793" t="s">
        <v>280</v>
      </c>
      <c r="AE134" s="803" t="s">
        <v>280</v>
      </c>
      <c r="AF134" s="804" t="s">
        <v>280</v>
      </c>
      <c r="AH134" s="429"/>
      <c r="AI134" s="433"/>
      <c r="AJ134" s="433"/>
      <c r="AK134" s="433"/>
      <c r="AL134" s="433"/>
      <c r="AM134" s="433"/>
    </row>
    <row r="135" spans="1:39" ht="12.75" customHeight="1" x14ac:dyDescent="0.25">
      <c r="A135" s="832" t="s">
        <v>115</v>
      </c>
      <c r="B135" s="82">
        <v>111</v>
      </c>
      <c r="C135" s="83" t="s">
        <v>116</v>
      </c>
      <c r="D135" s="709" t="s">
        <v>354</v>
      </c>
      <c r="E135" s="710" t="s">
        <v>280</v>
      </c>
      <c r="F135" s="710" t="s">
        <v>280</v>
      </c>
      <c r="G135" s="711" t="s">
        <v>354</v>
      </c>
      <c r="H135" s="712" t="s">
        <v>280</v>
      </c>
      <c r="I135" s="713" t="s">
        <v>354</v>
      </c>
      <c r="J135" s="713" t="s">
        <v>354</v>
      </c>
      <c r="K135" s="713" t="s">
        <v>354</v>
      </c>
      <c r="L135" s="714" t="s">
        <v>354</v>
      </c>
      <c r="M135" s="715" t="s">
        <v>280</v>
      </c>
      <c r="N135" s="716" t="s">
        <v>280</v>
      </c>
      <c r="O135" s="710" t="s">
        <v>354</v>
      </c>
      <c r="P135" s="717" t="s">
        <v>280</v>
      </c>
      <c r="Q135" s="727" t="s">
        <v>354</v>
      </c>
      <c r="R135" s="723" t="s">
        <v>354</v>
      </c>
      <c r="S135" s="728" t="s">
        <v>354</v>
      </c>
      <c r="T135" s="724" t="s">
        <v>354</v>
      </c>
      <c r="U135" s="710" t="s">
        <v>354</v>
      </c>
      <c r="V135" s="723" t="s">
        <v>354</v>
      </c>
      <c r="W135" s="713" t="s">
        <v>354</v>
      </c>
      <c r="X135" s="713" t="s">
        <v>354</v>
      </c>
      <c r="Y135" s="713" t="s">
        <v>354</v>
      </c>
      <c r="Z135" s="713" t="s">
        <v>354</v>
      </c>
      <c r="AA135" s="713" t="s">
        <v>283</v>
      </c>
      <c r="AB135" s="724" t="s">
        <v>354</v>
      </c>
      <c r="AC135" s="710" t="s">
        <v>280</v>
      </c>
      <c r="AD135" s="710" t="s">
        <v>280</v>
      </c>
      <c r="AE135" s="725" t="s">
        <v>280</v>
      </c>
      <c r="AF135" s="729" t="s">
        <v>280</v>
      </c>
      <c r="AH135" s="433"/>
      <c r="AI135" s="433"/>
      <c r="AJ135" s="433"/>
      <c r="AK135" s="433"/>
      <c r="AL135" s="433"/>
      <c r="AM135" s="433"/>
    </row>
    <row r="136" spans="1:39" x14ac:dyDescent="0.25">
      <c r="A136" s="849"/>
      <c r="B136" s="82">
        <v>112</v>
      </c>
      <c r="C136" s="83" t="s">
        <v>210</v>
      </c>
      <c r="D136" s="709" t="s">
        <v>280</v>
      </c>
      <c r="E136" s="710" t="s">
        <v>280</v>
      </c>
      <c r="F136" s="710" t="s">
        <v>280</v>
      </c>
      <c r="G136" s="711" t="s">
        <v>354</v>
      </c>
      <c r="H136" s="712" t="s">
        <v>280</v>
      </c>
      <c r="I136" s="713" t="s">
        <v>354</v>
      </c>
      <c r="J136" s="713" t="s">
        <v>354</v>
      </c>
      <c r="K136" s="713" t="s">
        <v>354</v>
      </c>
      <c r="L136" s="714" t="s">
        <v>354</v>
      </c>
      <c r="M136" s="715" t="s">
        <v>280</v>
      </c>
      <c r="N136" s="716" t="s">
        <v>280</v>
      </c>
      <c r="O136" s="710" t="s">
        <v>354</v>
      </c>
      <c r="P136" s="717" t="s">
        <v>280</v>
      </c>
      <c r="Q136" s="727" t="s">
        <v>354</v>
      </c>
      <c r="R136" s="723" t="s">
        <v>354</v>
      </c>
      <c r="S136" s="728" t="s">
        <v>354</v>
      </c>
      <c r="T136" s="724" t="s">
        <v>280</v>
      </c>
      <c r="U136" s="710" t="s">
        <v>280</v>
      </c>
      <c r="V136" s="723" t="s">
        <v>354</v>
      </c>
      <c r="W136" s="713" t="s">
        <v>354</v>
      </c>
      <c r="X136" s="713" t="s">
        <v>354</v>
      </c>
      <c r="Y136" s="713" t="s">
        <v>354</v>
      </c>
      <c r="Z136" s="713" t="s">
        <v>354</v>
      </c>
      <c r="AA136" s="713" t="s">
        <v>354</v>
      </c>
      <c r="AB136" s="724" t="s">
        <v>354</v>
      </c>
      <c r="AC136" s="710" t="s">
        <v>354</v>
      </c>
      <c r="AD136" s="710" t="s">
        <v>280</v>
      </c>
      <c r="AE136" s="725" t="s">
        <v>280</v>
      </c>
      <c r="AF136" s="729" t="s">
        <v>280</v>
      </c>
      <c r="AH136" s="433"/>
      <c r="AI136" s="433"/>
      <c r="AJ136" s="433"/>
      <c r="AK136" s="433"/>
      <c r="AL136" s="433"/>
      <c r="AM136" s="433"/>
    </row>
    <row r="137" spans="1:39" x14ac:dyDescent="0.25">
      <c r="A137" s="849"/>
      <c r="B137" s="82">
        <v>113</v>
      </c>
      <c r="C137" s="83" t="s">
        <v>117</v>
      </c>
      <c r="D137" s="709" t="s">
        <v>280</v>
      </c>
      <c r="E137" s="710" t="s">
        <v>280</v>
      </c>
      <c r="F137" s="710" t="s">
        <v>280</v>
      </c>
      <c r="G137" s="711" t="s">
        <v>354</v>
      </c>
      <c r="H137" s="712" t="s">
        <v>280</v>
      </c>
      <c r="I137" s="713" t="s">
        <v>354</v>
      </c>
      <c r="J137" s="713" t="s">
        <v>354</v>
      </c>
      <c r="K137" s="713" t="s">
        <v>354</v>
      </c>
      <c r="L137" s="714" t="s">
        <v>354</v>
      </c>
      <c r="M137" s="715" t="s">
        <v>280</v>
      </c>
      <c r="N137" s="716" t="s">
        <v>280</v>
      </c>
      <c r="O137" s="710" t="s">
        <v>354</v>
      </c>
      <c r="P137" s="717" t="s">
        <v>280</v>
      </c>
      <c r="Q137" s="727" t="s">
        <v>280</v>
      </c>
      <c r="R137" s="723" t="s">
        <v>354</v>
      </c>
      <c r="S137" s="728" t="s">
        <v>354</v>
      </c>
      <c r="T137" s="724" t="s">
        <v>280</v>
      </c>
      <c r="U137" s="710" t="s">
        <v>280</v>
      </c>
      <c r="V137" s="723" t="s">
        <v>354</v>
      </c>
      <c r="W137" s="713" t="s">
        <v>281</v>
      </c>
      <c r="X137" s="713" t="s">
        <v>282</v>
      </c>
      <c r="Y137" s="713" t="s">
        <v>354</v>
      </c>
      <c r="Z137" s="713" t="s">
        <v>354</v>
      </c>
      <c r="AA137" s="713" t="s">
        <v>354</v>
      </c>
      <c r="AB137" s="724" t="s">
        <v>354</v>
      </c>
      <c r="AC137" s="710" t="s">
        <v>280</v>
      </c>
      <c r="AD137" s="710" t="s">
        <v>280</v>
      </c>
      <c r="AE137" s="725" t="s">
        <v>280</v>
      </c>
      <c r="AF137" s="729" t="s">
        <v>280</v>
      </c>
      <c r="AH137" s="433"/>
      <c r="AI137" s="433"/>
      <c r="AJ137" s="433"/>
      <c r="AK137" s="433"/>
      <c r="AL137" s="433"/>
      <c r="AM137" s="433"/>
    </row>
    <row r="138" spans="1:39" x14ac:dyDescent="0.25">
      <c r="A138" s="849"/>
      <c r="B138" s="82">
        <v>114</v>
      </c>
      <c r="C138" s="83" t="s">
        <v>353</v>
      </c>
      <c r="D138" s="709" t="s">
        <v>354</v>
      </c>
      <c r="E138" s="710" t="s">
        <v>354</v>
      </c>
      <c r="F138" s="710" t="s">
        <v>354</v>
      </c>
      <c r="G138" s="711" t="s">
        <v>354</v>
      </c>
      <c r="H138" s="712" t="s">
        <v>354</v>
      </c>
      <c r="I138" s="713" t="s">
        <v>354</v>
      </c>
      <c r="J138" s="713" t="s">
        <v>354</v>
      </c>
      <c r="K138" s="713" t="s">
        <v>354</v>
      </c>
      <c r="L138" s="714" t="s">
        <v>354</v>
      </c>
      <c r="M138" s="715" t="s">
        <v>354</v>
      </c>
      <c r="N138" s="716" t="s">
        <v>354</v>
      </c>
      <c r="O138" s="710" t="s">
        <v>354</v>
      </c>
      <c r="P138" s="717" t="s">
        <v>354</v>
      </c>
      <c r="Q138" s="727" t="s">
        <v>354</v>
      </c>
      <c r="R138" s="723" t="s">
        <v>354</v>
      </c>
      <c r="S138" s="728" t="s">
        <v>354</v>
      </c>
      <c r="T138" s="724" t="s">
        <v>354</v>
      </c>
      <c r="U138" s="710" t="s">
        <v>354</v>
      </c>
      <c r="V138" s="723" t="s">
        <v>354</v>
      </c>
      <c r="W138" s="713" t="s">
        <v>354</v>
      </c>
      <c r="X138" s="713" t="s">
        <v>354</v>
      </c>
      <c r="Y138" s="713" t="s">
        <v>354</v>
      </c>
      <c r="Z138" s="713" t="s">
        <v>354</v>
      </c>
      <c r="AA138" s="713" t="s">
        <v>354</v>
      </c>
      <c r="AB138" s="724" t="s">
        <v>354</v>
      </c>
      <c r="AC138" s="710" t="s">
        <v>354</v>
      </c>
      <c r="AD138" s="710" t="s">
        <v>354</v>
      </c>
      <c r="AE138" s="725" t="s">
        <v>354</v>
      </c>
      <c r="AF138" s="729" t="s">
        <v>354</v>
      </c>
      <c r="AH138" s="433"/>
      <c r="AI138" s="433"/>
      <c r="AJ138" s="433"/>
      <c r="AK138" s="433"/>
      <c r="AL138" s="433"/>
      <c r="AM138" s="433"/>
    </row>
    <row r="139" spans="1:39" x14ac:dyDescent="0.25">
      <c r="A139" s="849"/>
      <c r="B139" s="82">
        <v>115</v>
      </c>
      <c r="C139" s="83" t="s">
        <v>118</v>
      </c>
      <c r="D139" s="709" t="s">
        <v>354</v>
      </c>
      <c r="E139" s="710" t="s">
        <v>280</v>
      </c>
      <c r="F139" s="710" t="s">
        <v>354</v>
      </c>
      <c r="G139" s="711" t="s">
        <v>354</v>
      </c>
      <c r="H139" s="712" t="s">
        <v>354</v>
      </c>
      <c r="I139" s="713" t="s">
        <v>354</v>
      </c>
      <c r="J139" s="713" t="s">
        <v>354</v>
      </c>
      <c r="K139" s="713" t="s">
        <v>354</v>
      </c>
      <c r="L139" s="714" t="s">
        <v>354</v>
      </c>
      <c r="M139" s="715" t="s">
        <v>354</v>
      </c>
      <c r="N139" s="716" t="s">
        <v>354</v>
      </c>
      <c r="O139" s="710" t="s">
        <v>354</v>
      </c>
      <c r="P139" s="717" t="s">
        <v>280</v>
      </c>
      <c r="Q139" s="727" t="s">
        <v>354</v>
      </c>
      <c r="R139" s="723" t="s">
        <v>354</v>
      </c>
      <c r="S139" s="728" t="s">
        <v>354</v>
      </c>
      <c r="T139" s="724" t="s">
        <v>354</v>
      </c>
      <c r="U139" s="710" t="s">
        <v>354</v>
      </c>
      <c r="V139" s="723" t="s">
        <v>354</v>
      </c>
      <c r="W139" s="713" t="s">
        <v>354</v>
      </c>
      <c r="X139" s="713" t="s">
        <v>354</v>
      </c>
      <c r="Y139" s="713" t="s">
        <v>354</v>
      </c>
      <c r="Z139" s="713" t="s">
        <v>354</v>
      </c>
      <c r="AA139" s="713" t="s">
        <v>354</v>
      </c>
      <c r="AB139" s="724" t="s">
        <v>354</v>
      </c>
      <c r="AC139" s="710" t="s">
        <v>354</v>
      </c>
      <c r="AD139" s="710" t="s">
        <v>354</v>
      </c>
      <c r="AE139" s="725" t="s">
        <v>354</v>
      </c>
      <c r="AF139" s="729" t="s">
        <v>280</v>
      </c>
      <c r="AH139" s="433"/>
      <c r="AI139" s="433"/>
      <c r="AJ139" s="433"/>
      <c r="AK139" s="433"/>
      <c r="AL139" s="433"/>
      <c r="AM139" s="433"/>
    </row>
    <row r="140" spans="1:39" x14ac:dyDescent="0.25">
      <c r="A140" s="849"/>
      <c r="B140" s="82">
        <v>117</v>
      </c>
      <c r="C140" s="83" t="s">
        <v>119</v>
      </c>
      <c r="D140" s="709" t="s">
        <v>280</v>
      </c>
      <c r="E140" s="710" t="s">
        <v>354</v>
      </c>
      <c r="F140" s="710" t="s">
        <v>280</v>
      </c>
      <c r="G140" s="711" t="s">
        <v>354</v>
      </c>
      <c r="H140" s="712" t="s">
        <v>280</v>
      </c>
      <c r="I140" s="713" t="s">
        <v>354</v>
      </c>
      <c r="J140" s="713" t="s">
        <v>354</v>
      </c>
      <c r="K140" s="713" t="s">
        <v>354</v>
      </c>
      <c r="L140" s="714" t="s">
        <v>354</v>
      </c>
      <c r="M140" s="715" t="s">
        <v>280</v>
      </c>
      <c r="N140" s="716" t="s">
        <v>280</v>
      </c>
      <c r="O140" s="710" t="s">
        <v>354</v>
      </c>
      <c r="P140" s="717" t="s">
        <v>280</v>
      </c>
      <c r="Q140" s="727" t="s">
        <v>354</v>
      </c>
      <c r="R140" s="723" t="s">
        <v>354</v>
      </c>
      <c r="S140" s="728" t="s">
        <v>354</v>
      </c>
      <c r="T140" s="724" t="s">
        <v>280</v>
      </c>
      <c r="U140" s="710" t="s">
        <v>280</v>
      </c>
      <c r="V140" s="723" t="s">
        <v>354</v>
      </c>
      <c r="W140" s="713" t="s">
        <v>354</v>
      </c>
      <c r="X140" s="713" t="s">
        <v>354</v>
      </c>
      <c r="Y140" s="713" t="s">
        <v>354</v>
      </c>
      <c r="Z140" s="713" t="s">
        <v>354</v>
      </c>
      <c r="AA140" s="713" t="s">
        <v>354</v>
      </c>
      <c r="AB140" s="724" t="s">
        <v>284</v>
      </c>
      <c r="AC140" s="710" t="s">
        <v>280</v>
      </c>
      <c r="AD140" s="710" t="s">
        <v>280</v>
      </c>
      <c r="AE140" s="725" t="s">
        <v>280</v>
      </c>
      <c r="AF140" s="729" t="s">
        <v>280</v>
      </c>
      <c r="AH140" s="433"/>
      <c r="AI140" s="433"/>
      <c r="AJ140" s="433"/>
      <c r="AK140" s="433"/>
      <c r="AL140" s="433"/>
      <c r="AM140" s="433"/>
    </row>
    <row r="141" spans="1:39" x14ac:dyDescent="0.25">
      <c r="A141" s="124"/>
      <c r="B141" s="69"/>
      <c r="C141" s="70"/>
      <c r="D141" s="709"/>
      <c r="E141" s="710"/>
      <c r="F141" s="710"/>
      <c r="G141" s="711"/>
      <c r="H141" s="712"/>
      <c r="I141" s="713"/>
      <c r="J141" s="713"/>
      <c r="K141" s="713"/>
      <c r="L141" s="714"/>
      <c r="M141" s="715"/>
      <c r="N141" s="716"/>
      <c r="O141" s="710"/>
      <c r="P141" s="717"/>
      <c r="Q141" s="727"/>
      <c r="R141" s="723"/>
      <c r="S141" s="728"/>
      <c r="T141" s="724"/>
      <c r="U141" s="710"/>
      <c r="V141" s="723"/>
      <c r="W141" s="713"/>
      <c r="X141" s="713"/>
      <c r="Y141" s="713"/>
      <c r="Z141" s="713"/>
      <c r="AA141" s="713"/>
      <c r="AB141" s="724"/>
      <c r="AC141" s="710"/>
      <c r="AD141" s="710"/>
      <c r="AE141" s="725"/>
      <c r="AF141" s="748"/>
      <c r="AH141" s="433"/>
      <c r="AI141" s="433"/>
      <c r="AJ141" s="433"/>
      <c r="AK141" s="433"/>
      <c r="AL141" s="433"/>
      <c r="AM141" s="433"/>
    </row>
    <row r="142" spans="1:39" x14ac:dyDescent="0.25">
      <c r="A142" s="68" t="s">
        <v>120</v>
      </c>
      <c r="B142" s="99"/>
      <c r="C142" s="100"/>
      <c r="D142" s="807" t="s">
        <v>285</v>
      </c>
      <c r="E142" s="808" t="s">
        <v>285</v>
      </c>
      <c r="F142" s="808" t="s">
        <v>354</v>
      </c>
      <c r="G142" s="809" t="s">
        <v>354</v>
      </c>
      <c r="H142" s="810" t="s">
        <v>354</v>
      </c>
      <c r="I142" s="811" t="s">
        <v>354</v>
      </c>
      <c r="J142" s="811" t="s">
        <v>354</v>
      </c>
      <c r="K142" s="811" t="s">
        <v>354</v>
      </c>
      <c r="L142" s="812" t="s">
        <v>354</v>
      </c>
      <c r="M142" s="813" t="s">
        <v>354</v>
      </c>
      <c r="N142" s="793" t="s">
        <v>354</v>
      </c>
      <c r="O142" s="808" t="s">
        <v>354</v>
      </c>
      <c r="P142" s="799" t="s">
        <v>285</v>
      </c>
      <c r="Q142" s="814" t="s">
        <v>354</v>
      </c>
      <c r="R142" s="815" t="s">
        <v>354</v>
      </c>
      <c r="S142" s="816" t="s">
        <v>354</v>
      </c>
      <c r="T142" s="817" t="s">
        <v>285</v>
      </c>
      <c r="U142" s="808" t="s">
        <v>285</v>
      </c>
      <c r="V142" s="815" t="s">
        <v>354</v>
      </c>
      <c r="W142" s="811" t="s">
        <v>354</v>
      </c>
      <c r="X142" s="811" t="s">
        <v>354</v>
      </c>
      <c r="Y142" s="811" t="s">
        <v>354</v>
      </c>
      <c r="Z142" s="811" t="s">
        <v>354</v>
      </c>
      <c r="AA142" s="811" t="s">
        <v>354</v>
      </c>
      <c r="AB142" s="817" t="s">
        <v>354</v>
      </c>
      <c r="AC142" s="808" t="s">
        <v>354</v>
      </c>
      <c r="AD142" s="808" t="s">
        <v>285</v>
      </c>
      <c r="AE142" s="818" t="s">
        <v>285</v>
      </c>
      <c r="AF142" s="804" t="s">
        <v>285</v>
      </c>
      <c r="AH142" s="433"/>
      <c r="AI142" s="433"/>
      <c r="AJ142" s="433"/>
      <c r="AK142" s="433"/>
      <c r="AL142" s="433"/>
      <c r="AM142" s="433"/>
    </row>
    <row r="143" spans="1:39" ht="11.25" customHeight="1" x14ac:dyDescent="0.25">
      <c r="A143" s="125" t="s">
        <v>121</v>
      </c>
      <c r="B143" s="126"/>
      <c r="C143" s="127"/>
      <c r="D143" s="824" t="s">
        <v>285</v>
      </c>
      <c r="E143" s="825" t="s">
        <v>285</v>
      </c>
      <c r="F143" s="825" t="s">
        <v>354</v>
      </c>
      <c r="G143" s="815" t="s">
        <v>354</v>
      </c>
      <c r="H143" s="811" t="s">
        <v>354</v>
      </c>
      <c r="I143" s="811" t="s">
        <v>354</v>
      </c>
      <c r="J143" s="811" t="s">
        <v>354</v>
      </c>
      <c r="K143" s="811" t="s">
        <v>354</v>
      </c>
      <c r="L143" s="812" t="s">
        <v>354</v>
      </c>
      <c r="M143" s="724" t="s">
        <v>354</v>
      </c>
      <c r="N143" s="575" t="s">
        <v>354</v>
      </c>
      <c r="O143" s="576" t="s">
        <v>354</v>
      </c>
      <c r="P143" s="577" t="s">
        <v>285</v>
      </c>
      <c r="Q143" s="578" t="s">
        <v>354</v>
      </c>
      <c r="R143" s="723" t="s">
        <v>354</v>
      </c>
      <c r="S143" s="728" t="s">
        <v>354</v>
      </c>
      <c r="T143" s="724" t="s">
        <v>285</v>
      </c>
      <c r="U143" s="576" t="s">
        <v>285</v>
      </c>
      <c r="V143" s="723" t="s">
        <v>354</v>
      </c>
      <c r="W143" s="713" t="s">
        <v>354</v>
      </c>
      <c r="X143" s="713" t="s">
        <v>354</v>
      </c>
      <c r="Y143" s="713" t="s">
        <v>354</v>
      </c>
      <c r="Z143" s="713" t="s">
        <v>354</v>
      </c>
      <c r="AA143" s="713" t="s">
        <v>354</v>
      </c>
      <c r="AB143" s="724" t="s">
        <v>354</v>
      </c>
      <c r="AC143" s="576" t="s">
        <v>354</v>
      </c>
      <c r="AD143" s="576" t="s">
        <v>285</v>
      </c>
      <c r="AE143" s="725" t="s">
        <v>285</v>
      </c>
      <c r="AF143" s="729" t="s">
        <v>285</v>
      </c>
      <c r="AH143" s="503"/>
      <c r="AI143" s="503"/>
      <c r="AJ143" s="503"/>
      <c r="AK143" s="503"/>
      <c r="AL143" s="503"/>
      <c r="AM143" s="503"/>
    </row>
    <row r="144" spans="1:39" ht="11.25" customHeight="1" x14ac:dyDescent="0.25">
      <c r="A144" s="125" t="s">
        <v>122</v>
      </c>
      <c r="B144" s="126"/>
      <c r="C144" s="127"/>
      <c r="D144" s="824" t="s">
        <v>285</v>
      </c>
      <c r="E144" s="825" t="s">
        <v>354</v>
      </c>
      <c r="F144" s="825" t="s">
        <v>354</v>
      </c>
      <c r="G144" s="815" t="s">
        <v>354</v>
      </c>
      <c r="H144" s="811" t="s">
        <v>354</v>
      </c>
      <c r="I144" s="811" t="s">
        <v>354</v>
      </c>
      <c r="J144" s="811" t="s">
        <v>354</v>
      </c>
      <c r="K144" s="811" t="s">
        <v>354</v>
      </c>
      <c r="L144" s="812" t="s">
        <v>354</v>
      </c>
      <c r="M144" s="724" t="s">
        <v>354</v>
      </c>
      <c r="N144" s="575" t="s">
        <v>354</v>
      </c>
      <c r="O144" s="576" t="s">
        <v>354</v>
      </c>
      <c r="P144" s="577" t="s">
        <v>285</v>
      </c>
      <c r="Q144" s="578" t="s">
        <v>354</v>
      </c>
      <c r="R144" s="723" t="s">
        <v>354</v>
      </c>
      <c r="S144" s="728" t="s">
        <v>354</v>
      </c>
      <c r="T144" s="724" t="s">
        <v>285</v>
      </c>
      <c r="U144" s="576" t="s">
        <v>285</v>
      </c>
      <c r="V144" s="723" t="s">
        <v>354</v>
      </c>
      <c r="W144" s="713" t="s">
        <v>354</v>
      </c>
      <c r="X144" s="713" t="s">
        <v>354</v>
      </c>
      <c r="Y144" s="713" t="s">
        <v>354</v>
      </c>
      <c r="Z144" s="713" t="s">
        <v>354</v>
      </c>
      <c r="AA144" s="713" t="s">
        <v>354</v>
      </c>
      <c r="AB144" s="724" t="s">
        <v>354</v>
      </c>
      <c r="AC144" s="576" t="s">
        <v>354</v>
      </c>
      <c r="AD144" s="576" t="s">
        <v>285</v>
      </c>
      <c r="AE144" s="725" t="s">
        <v>285</v>
      </c>
      <c r="AF144" s="729" t="s">
        <v>285</v>
      </c>
      <c r="AH144" s="503"/>
      <c r="AI144" s="503"/>
      <c r="AJ144" s="503"/>
      <c r="AK144" s="503"/>
      <c r="AL144" s="503"/>
      <c r="AM144" s="503"/>
    </row>
    <row r="145" spans="1:39" ht="11.25" customHeight="1" x14ac:dyDescent="0.25">
      <c r="A145" s="125" t="s">
        <v>123</v>
      </c>
      <c r="B145" s="126"/>
      <c r="C145" s="127"/>
      <c r="D145" s="824" t="s">
        <v>285</v>
      </c>
      <c r="E145" s="825" t="s">
        <v>354</v>
      </c>
      <c r="F145" s="825" t="s">
        <v>354</v>
      </c>
      <c r="G145" s="815" t="s">
        <v>354</v>
      </c>
      <c r="H145" s="811" t="s">
        <v>354</v>
      </c>
      <c r="I145" s="811" t="s">
        <v>354</v>
      </c>
      <c r="J145" s="811" t="s">
        <v>354</v>
      </c>
      <c r="K145" s="811" t="s">
        <v>354</v>
      </c>
      <c r="L145" s="812" t="s">
        <v>354</v>
      </c>
      <c r="M145" s="724" t="s">
        <v>354</v>
      </c>
      <c r="N145" s="575" t="s">
        <v>354</v>
      </c>
      <c r="O145" s="576" t="s">
        <v>354</v>
      </c>
      <c r="P145" s="577" t="s">
        <v>285</v>
      </c>
      <c r="Q145" s="578" t="s">
        <v>354</v>
      </c>
      <c r="R145" s="723" t="s">
        <v>354</v>
      </c>
      <c r="S145" s="728" t="s">
        <v>354</v>
      </c>
      <c r="T145" s="724" t="s">
        <v>285</v>
      </c>
      <c r="U145" s="576" t="s">
        <v>285</v>
      </c>
      <c r="V145" s="723" t="s">
        <v>354</v>
      </c>
      <c r="W145" s="713" t="s">
        <v>354</v>
      </c>
      <c r="X145" s="713" t="s">
        <v>354</v>
      </c>
      <c r="Y145" s="713" t="s">
        <v>354</v>
      </c>
      <c r="Z145" s="713" t="s">
        <v>354</v>
      </c>
      <c r="AA145" s="713" t="s">
        <v>354</v>
      </c>
      <c r="AB145" s="724" t="s">
        <v>354</v>
      </c>
      <c r="AC145" s="576" t="s">
        <v>354</v>
      </c>
      <c r="AD145" s="576" t="s">
        <v>285</v>
      </c>
      <c r="AE145" s="725" t="s">
        <v>285</v>
      </c>
      <c r="AF145" s="729" t="s">
        <v>285</v>
      </c>
      <c r="AH145" s="503"/>
      <c r="AI145" s="503"/>
      <c r="AJ145" s="503"/>
      <c r="AK145" s="503"/>
      <c r="AL145" s="503"/>
      <c r="AM145" s="503"/>
    </row>
    <row r="146" spans="1:39" ht="11.25" customHeight="1" x14ac:dyDescent="0.25">
      <c r="A146" s="125" t="s">
        <v>124</v>
      </c>
      <c r="B146" s="126"/>
      <c r="C146" s="127"/>
      <c r="D146" s="824" t="s">
        <v>285</v>
      </c>
      <c r="E146" s="825" t="s">
        <v>354</v>
      </c>
      <c r="F146" s="825" t="s">
        <v>354</v>
      </c>
      <c r="G146" s="815" t="s">
        <v>354</v>
      </c>
      <c r="H146" s="811" t="s">
        <v>354</v>
      </c>
      <c r="I146" s="811" t="s">
        <v>354</v>
      </c>
      <c r="J146" s="811" t="s">
        <v>354</v>
      </c>
      <c r="K146" s="811" t="s">
        <v>354</v>
      </c>
      <c r="L146" s="812" t="s">
        <v>354</v>
      </c>
      <c r="M146" s="724" t="s">
        <v>354</v>
      </c>
      <c r="N146" s="575" t="s">
        <v>354</v>
      </c>
      <c r="O146" s="576" t="s">
        <v>354</v>
      </c>
      <c r="P146" s="577" t="s">
        <v>285</v>
      </c>
      <c r="Q146" s="578" t="s">
        <v>354</v>
      </c>
      <c r="R146" s="723" t="s">
        <v>354</v>
      </c>
      <c r="S146" s="728" t="s">
        <v>354</v>
      </c>
      <c r="T146" s="724" t="s">
        <v>285</v>
      </c>
      <c r="U146" s="576" t="s">
        <v>285</v>
      </c>
      <c r="V146" s="723" t="s">
        <v>354</v>
      </c>
      <c r="W146" s="713" t="s">
        <v>354</v>
      </c>
      <c r="X146" s="713" t="s">
        <v>354</v>
      </c>
      <c r="Y146" s="713" t="s">
        <v>354</v>
      </c>
      <c r="Z146" s="713" t="s">
        <v>354</v>
      </c>
      <c r="AA146" s="713" t="s">
        <v>354</v>
      </c>
      <c r="AB146" s="724" t="s">
        <v>354</v>
      </c>
      <c r="AC146" s="576" t="s">
        <v>354</v>
      </c>
      <c r="AD146" s="576" t="s">
        <v>285</v>
      </c>
      <c r="AE146" s="725" t="s">
        <v>285</v>
      </c>
      <c r="AF146" s="729" t="s">
        <v>285</v>
      </c>
      <c r="AH146" s="503"/>
      <c r="AI146" s="503"/>
      <c r="AJ146" s="503"/>
      <c r="AK146" s="503"/>
      <c r="AL146" s="503"/>
      <c r="AM146" s="503"/>
    </row>
    <row r="147" spans="1:39" x14ac:dyDescent="0.25">
      <c r="A147" s="68"/>
      <c r="B147" s="99"/>
      <c r="C147" s="100"/>
      <c r="D147" s="807"/>
      <c r="E147" s="808"/>
      <c r="F147" s="808"/>
      <c r="G147" s="809"/>
      <c r="H147" s="810"/>
      <c r="I147" s="811"/>
      <c r="J147" s="811"/>
      <c r="K147" s="811"/>
      <c r="L147" s="812"/>
      <c r="M147" s="813"/>
      <c r="N147" s="793"/>
      <c r="O147" s="808"/>
      <c r="P147" s="799"/>
      <c r="Q147" s="814"/>
      <c r="R147" s="815"/>
      <c r="S147" s="816"/>
      <c r="T147" s="817"/>
      <c r="U147" s="808"/>
      <c r="V147" s="815"/>
      <c r="W147" s="811"/>
      <c r="X147" s="811"/>
      <c r="Y147" s="811"/>
      <c r="Z147" s="811"/>
      <c r="AA147" s="811"/>
      <c r="AB147" s="817"/>
      <c r="AC147" s="808"/>
      <c r="AD147" s="808"/>
      <c r="AE147" s="818"/>
      <c r="AF147" s="606"/>
      <c r="AH147" s="503"/>
      <c r="AI147" s="503"/>
      <c r="AJ147" s="503"/>
      <c r="AK147" s="503"/>
      <c r="AL147" s="503"/>
      <c r="AM147" s="503"/>
    </row>
    <row r="148" spans="1:39" ht="11.25" customHeight="1" x14ac:dyDescent="0.25">
      <c r="A148" s="68" t="s">
        <v>125</v>
      </c>
      <c r="B148" s="99"/>
      <c r="C148" s="100"/>
      <c r="D148" s="807" t="s">
        <v>354</v>
      </c>
      <c r="E148" s="808" t="s">
        <v>354</v>
      </c>
      <c r="F148" s="808" t="s">
        <v>354</v>
      </c>
      <c r="G148" s="809" t="s">
        <v>354</v>
      </c>
      <c r="H148" s="810" t="s">
        <v>286</v>
      </c>
      <c r="I148" s="811" t="s">
        <v>354</v>
      </c>
      <c r="J148" s="811" t="s">
        <v>354</v>
      </c>
      <c r="K148" s="811" t="s">
        <v>354</v>
      </c>
      <c r="L148" s="812" t="s">
        <v>354</v>
      </c>
      <c r="M148" s="813" t="s">
        <v>354</v>
      </c>
      <c r="N148" s="793" t="s">
        <v>286</v>
      </c>
      <c r="O148" s="808" t="s">
        <v>354</v>
      </c>
      <c r="P148" s="799" t="s">
        <v>286</v>
      </c>
      <c r="Q148" s="814" t="s">
        <v>354</v>
      </c>
      <c r="R148" s="815" t="s">
        <v>354</v>
      </c>
      <c r="S148" s="816" t="s">
        <v>354</v>
      </c>
      <c r="T148" s="817" t="s">
        <v>354</v>
      </c>
      <c r="U148" s="808" t="s">
        <v>354</v>
      </c>
      <c r="V148" s="815" t="s">
        <v>354</v>
      </c>
      <c r="W148" s="811" t="s">
        <v>354</v>
      </c>
      <c r="X148" s="811" t="s">
        <v>354</v>
      </c>
      <c r="Y148" s="811" t="s">
        <v>354</v>
      </c>
      <c r="Z148" s="811" t="s">
        <v>354</v>
      </c>
      <c r="AA148" s="811" t="s">
        <v>354</v>
      </c>
      <c r="AB148" s="817" t="s">
        <v>354</v>
      </c>
      <c r="AC148" s="808" t="s">
        <v>354</v>
      </c>
      <c r="AD148" s="808" t="s">
        <v>354</v>
      </c>
      <c r="AE148" s="818" t="s">
        <v>354</v>
      </c>
      <c r="AF148" s="804" t="s">
        <v>286</v>
      </c>
      <c r="AH148" s="503"/>
      <c r="AI148" s="503"/>
      <c r="AJ148" s="503"/>
      <c r="AK148" s="503"/>
      <c r="AL148" s="503"/>
      <c r="AM148" s="503"/>
    </row>
    <row r="149" spans="1:39" x14ac:dyDescent="0.25">
      <c r="A149" s="68"/>
      <c r="B149" s="99"/>
      <c r="C149" s="100"/>
      <c r="D149" s="807"/>
      <c r="E149" s="808"/>
      <c r="F149" s="808"/>
      <c r="G149" s="809"/>
      <c r="H149" s="810"/>
      <c r="I149" s="811"/>
      <c r="J149" s="811"/>
      <c r="K149" s="811"/>
      <c r="L149" s="812"/>
      <c r="M149" s="813"/>
      <c r="N149" s="793"/>
      <c r="O149" s="808"/>
      <c r="P149" s="799"/>
      <c r="Q149" s="814"/>
      <c r="R149" s="815"/>
      <c r="S149" s="816"/>
      <c r="T149" s="817"/>
      <c r="U149" s="808"/>
      <c r="V149" s="815"/>
      <c r="W149" s="811"/>
      <c r="X149" s="811"/>
      <c r="Y149" s="811"/>
      <c r="Z149" s="811"/>
      <c r="AA149" s="811"/>
      <c r="AB149" s="817"/>
      <c r="AC149" s="808"/>
      <c r="AD149" s="808"/>
      <c r="AE149" s="818"/>
      <c r="AF149" s="606"/>
      <c r="AH149" s="503"/>
      <c r="AI149" s="503"/>
      <c r="AJ149" s="503"/>
      <c r="AK149" s="503"/>
      <c r="AL149" s="503"/>
      <c r="AM149" s="503"/>
    </row>
    <row r="150" spans="1:39" x14ac:dyDescent="0.25">
      <c r="A150" s="71" t="s">
        <v>126</v>
      </c>
      <c r="B150" s="128"/>
      <c r="C150" s="101"/>
      <c r="D150" s="683" t="s">
        <v>287</v>
      </c>
      <c r="E150" s="684" t="s">
        <v>354</v>
      </c>
      <c r="F150" s="684" t="s">
        <v>354</v>
      </c>
      <c r="G150" s="685" t="s">
        <v>354</v>
      </c>
      <c r="H150" s="686" t="s">
        <v>354</v>
      </c>
      <c r="I150" s="687" t="s">
        <v>354</v>
      </c>
      <c r="J150" s="687" t="s">
        <v>354</v>
      </c>
      <c r="K150" s="687" t="s">
        <v>287</v>
      </c>
      <c r="L150" s="688" t="s">
        <v>287</v>
      </c>
      <c r="M150" s="689" t="s">
        <v>287</v>
      </c>
      <c r="N150" s="684" t="s">
        <v>287</v>
      </c>
      <c r="O150" s="684" t="s">
        <v>354</v>
      </c>
      <c r="P150" s="690" t="s">
        <v>287</v>
      </c>
      <c r="Q150" s="691" t="s">
        <v>287</v>
      </c>
      <c r="R150" s="692" t="s">
        <v>287</v>
      </c>
      <c r="S150" s="122" t="s">
        <v>287</v>
      </c>
      <c r="T150" s="693" t="s">
        <v>287</v>
      </c>
      <c r="U150" s="684" t="s">
        <v>287</v>
      </c>
      <c r="V150" s="692" t="s">
        <v>354</v>
      </c>
      <c r="W150" s="687" t="s">
        <v>288</v>
      </c>
      <c r="X150" s="687" t="s">
        <v>354</v>
      </c>
      <c r="Y150" s="687" t="s">
        <v>354</v>
      </c>
      <c r="Z150" s="687" t="s">
        <v>354</v>
      </c>
      <c r="AA150" s="687" t="s">
        <v>290</v>
      </c>
      <c r="AB150" s="693" t="s">
        <v>291</v>
      </c>
      <c r="AC150" s="684" t="s">
        <v>287</v>
      </c>
      <c r="AD150" s="684" t="s">
        <v>287</v>
      </c>
      <c r="AE150" s="694" t="s">
        <v>287</v>
      </c>
      <c r="AF150" s="695" t="s">
        <v>287</v>
      </c>
      <c r="AH150" s="429"/>
      <c r="AI150" s="433"/>
      <c r="AJ150" s="433"/>
      <c r="AK150" s="433"/>
      <c r="AL150" s="433"/>
      <c r="AM150" s="433"/>
    </row>
    <row r="151" spans="1:39" ht="11.25" customHeight="1" x14ac:dyDescent="0.25">
      <c r="A151" s="131" t="s">
        <v>127</v>
      </c>
      <c r="B151" s="99"/>
      <c r="C151" s="132"/>
      <c r="D151" s="709" t="s">
        <v>292</v>
      </c>
      <c r="E151" s="710" t="s">
        <v>354</v>
      </c>
      <c r="F151" s="710" t="s">
        <v>354</v>
      </c>
      <c r="G151" s="711" t="s">
        <v>354</v>
      </c>
      <c r="H151" s="712" t="s">
        <v>354</v>
      </c>
      <c r="I151" s="713" t="s">
        <v>354</v>
      </c>
      <c r="J151" s="713" t="s">
        <v>354</v>
      </c>
      <c r="K151" s="713" t="s">
        <v>354</v>
      </c>
      <c r="L151" s="714" t="s">
        <v>354</v>
      </c>
      <c r="M151" s="715" t="s">
        <v>354</v>
      </c>
      <c r="N151" s="716" t="s">
        <v>354</v>
      </c>
      <c r="O151" s="710" t="s">
        <v>354</v>
      </c>
      <c r="P151" s="717" t="s">
        <v>292</v>
      </c>
      <c r="Q151" s="727" t="s">
        <v>292</v>
      </c>
      <c r="R151" s="723" t="s">
        <v>354</v>
      </c>
      <c r="S151" s="728" t="s">
        <v>354</v>
      </c>
      <c r="T151" s="724" t="s">
        <v>292</v>
      </c>
      <c r="U151" s="710" t="s">
        <v>292</v>
      </c>
      <c r="V151" s="723" t="s">
        <v>354</v>
      </c>
      <c r="W151" s="713" t="s">
        <v>293</v>
      </c>
      <c r="X151" s="713" t="s">
        <v>354</v>
      </c>
      <c r="Y151" s="713" t="s">
        <v>354</v>
      </c>
      <c r="Z151" s="713" t="s">
        <v>354</v>
      </c>
      <c r="AA151" s="713" t="s">
        <v>354</v>
      </c>
      <c r="AB151" s="724" t="s">
        <v>294</v>
      </c>
      <c r="AC151" s="710" t="s">
        <v>292</v>
      </c>
      <c r="AD151" s="710" t="s">
        <v>292</v>
      </c>
      <c r="AE151" s="725" t="s">
        <v>292</v>
      </c>
      <c r="AF151" s="729" t="s">
        <v>292</v>
      </c>
      <c r="AH151" s="503"/>
      <c r="AI151" s="503"/>
      <c r="AJ151" s="503"/>
      <c r="AK151" s="503"/>
      <c r="AL151" s="503"/>
      <c r="AM151" s="503"/>
    </row>
    <row r="152" spans="1:39" ht="11.25" customHeight="1" x14ac:dyDescent="0.25">
      <c r="A152" s="131" t="s">
        <v>128</v>
      </c>
      <c r="B152" s="99"/>
      <c r="C152" s="132"/>
      <c r="D152" s="709" t="s">
        <v>295</v>
      </c>
      <c r="E152" s="710" t="s">
        <v>354</v>
      </c>
      <c r="F152" s="710" t="s">
        <v>354</v>
      </c>
      <c r="G152" s="711" t="s">
        <v>354</v>
      </c>
      <c r="H152" s="712" t="s">
        <v>354</v>
      </c>
      <c r="I152" s="713" t="s">
        <v>354</v>
      </c>
      <c r="J152" s="713" t="s">
        <v>354</v>
      </c>
      <c r="K152" s="713" t="s">
        <v>295</v>
      </c>
      <c r="L152" s="714" t="s">
        <v>295</v>
      </c>
      <c r="M152" s="715" t="s">
        <v>295</v>
      </c>
      <c r="N152" s="716" t="s">
        <v>295</v>
      </c>
      <c r="O152" s="710" t="s">
        <v>354</v>
      </c>
      <c r="P152" s="717" t="s">
        <v>295</v>
      </c>
      <c r="Q152" s="727" t="s">
        <v>295</v>
      </c>
      <c r="R152" s="723" t="s">
        <v>295</v>
      </c>
      <c r="S152" s="728" t="s">
        <v>295</v>
      </c>
      <c r="T152" s="724" t="s">
        <v>295</v>
      </c>
      <c r="U152" s="710" t="s">
        <v>295</v>
      </c>
      <c r="V152" s="723" t="s">
        <v>354</v>
      </c>
      <c r="W152" s="713" t="s">
        <v>296</v>
      </c>
      <c r="X152" s="713" t="s">
        <v>354</v>
      </c>
      <c r="Y152" s="713" t="s">
        <v>354</v>
      </c>
      <c r="Z152" s="713" t="s">
        <v>354</v>
      </c>
      <c r="AA152" s="713" t="s">
        <v>298</v>
      </c>
      <c r="AB152" s="724" t="s">
        <v>354</v>
      </c>
      <c r="AC152" s="710" t="s">
        <v>295</v>
      </c>
      <c r="AD152" s="710" t="s">
        <v>295</v>
      </c>
      <c r="AE152" s="725" t="s">
        <v>295</v>
      </c>
      <c r="AF152" s="729" t="s">
        <v>295</v>
      </c>
      <c r="AH152" s="503"/>
      <c r="AI152" s="503"/>
      <c r="AJ152" s="503"/>
      <c r="AK152" s="503"/>
      <c r="AL152" s="503"/>
      <c r="AM152" s="503"/>
    </row>
    <row r="153" spans="1:39" x14ac:dyDescent="0.25">
      <c r="A153" s="131"/>
      <c r="B153" s="99"/>
      <c r="C153" s="132"/>
      <c r="D153" s="709"/>
      <c r="E153" s="710"/>
      <c r="F153" s="710"/>
      <c r="G153" s="711"/>
      <c r="H153" s="712"/>
      <c r="I153" s="713"/>
      <c r="J153" s="713"/>
      <c r="K153" s="713"/>
      <c r="L153" s="714"/>
      <c r="M153" s="715"/>
      <c r="N153" s="716"/>
      <c r="O153" s="710"/>
      <c r="P153" s="717"/>
      <c r="Q153" s="727"/>
      <c r="R153" s="723"/>
      <c r="S153" s="728"/>
      <c r="T153" s="724"/>
      <c r="U153" s="710"/>
      <c r="V153" s="723"/>
      <c r="W153" s="713"/>
      <c r="X153" s="713"/>
      <c r="Y153" s="713"/>
      <c r="Z153" s="713"/>
      <c r="AA153" s="713"/>
      <c r="AB153" s="724"/>
      <c r="AC153" s="710"/>
      <c r="AD153" s="710"/>
      <c r="AE153" s="725"/>
      <c r="AF153" s="748"/>
      <c r="AH153" s="433"/>
      <c r="AI153" s="433"/>
      <c r="AJ153" s="433"/>
      <c r="AK153" s="433"/>
      <c r="AL153" s="433"/>
      <c r="AM153" s="433"/>
    </row>
    <row r="154" spans="1:39" x14ac:dyDescent="0.25">
      <c r="A154" s="71" t="s">
        <v>129</v>
      </c>
      <c r="B154" s="128"/>
      <c r="C154" s="101"/>
      <c r="D154" s="683" t="s">
        <v>287</v>
      </c>
      <c r="E154" s="684" t="s">
        <v>354</v>
      </c>
      <c r="F154" s="684" t="s">
        <v>354</v>
      </c>
      <c r="G154" s="685" t="s">
        <v>354</v>
      </c>
      <c r="H154" s="686" t="s">
        <v>354</v>
      </c>
      <c r="I154" s="687" t="s">
        <v>354</v>
      </c>
      <c r="J154" s="687" t="s">
        <v>354</v>
      </c>
      <c r="K154" s="687" t="s">
        <v>287</v>
      </c>
      <c r="L154" s="688" t="s">
        <v>287</v>
      </c>
      <c r="M154" s="689" t="s">
        <v>287</v>
      </c>
      <c r="N154" s="684" t="s">
        <v>287</v>
      </c>
      <c r="O154" s="684" t="s">
        <v>354</v>
      </c>
      <c r="P154" s="690" t="s">
        <v>287</v>
      </c>
      <c r="Q154" s="691" t="s">
        <v>287</v>
      </c>
      <c r="R154" s="692" t="s">
        <v>354</v>
      </c>
      <c r="S154" s="122" t="s">
        <v>354</v>
      </c>
      <c r="T154" s="693" t="s">
        <v>287</v>
      </c>
      <c r="U154" s="684" t="s">
        <v>287</v>
      </c>
      <c r="V154" s="692" t="s">
        <v>354</v>
      </c>
      <c r="W154" s="687" t="s">
        <v>288</v>
      </c>
      <c r="X154" s="687" t="s">
        <v>289</v>
      </c>
      <c r="Y154" s="687" t="s">
        <v>354</v>
      </c>
      <c r="Z154" s="687" t="s">
        <v>354</v>
      </c>
      <c r="AA154" s="687" t="s">
        <v>354</v>
      </c>
      <c r="AB154" s="693" t="s">
        <v>291</v>
      </c>
      <c r="AC154" s="684" t="s">
        <v>287</v>
      </c>
      <c r="AD154" s="684" t="s">
        <v>287</v>
      </c>
      <c r="AE154" s="694" t="s">
        <v>287</v>
      </c>
      <c r="AF154" s="695" t="s">
        <v>287</v>
      </c>
      <c r="AH154" s="429"/>
      <c r="AI154" s="433"/>
      <c r="AJ154" s="433"/>
      <c r="AK154" s="433"/>
      <c r="AL154" s="433"/>
      <c r="AM154" s="433"/>
    </row>
    <row r="155" spans="1:39" ht="11.25" customHeight="1" x14ac:dyDescent="0.25">
      <c r="A155" s="131" t="s">
        <v>130</v>
      </c>
      <c r="B155" s="99"/>
      <c r="C155" s="132"/>
      <c r="D155" s="709" t="s">
        <v>292</v>
      </c>
      <c r="E155" s="710" t="s">
        <v>354</v>
      </c>
      <c r="F155" s="710" t="s">
        <v>354</v>
      </c>
      <c r="G155" s="711" t="s">
        <v>354</v>
      </c>
      <c r="H155" s="712" t="s">
        <v>354</v>
      </c>
      <c r="I155" s="713" t="s">
        <v>354</v>
      </c>
      <c r="J155" s="713" t="s">
        <v>354</v>
      </c>
      <c r="K155" s="713" t="s">
        <v>354</v>
      </c>
      <c r="L155" s="714" t="s">
        <v>354</v>
      </c>
      <c r="M155" s="715" t="s">
        <v>354</v>
      </c>
      <c r="N155" s="716" t="s">
        <v>354</v>
      </c>
      <c r="O155" s="710" t="s">
        <v>354</v>
      </c>
      <c r="P155" s="717" t="s">
        <v>292</v>
      </c>
      <c r="Q155" s="727" t="s">
        <v>292</v>
      </c>
      <c r="R155" s="723" t="s">
        <v>354</v>
      </c>
      <c r="S155" s="728" t="s">
        <v>354</v>
      </c>
      <c r="T155" s="724" t="s">
        <v>292</v>
      </c>
      <c r="U155" s="710" t="s">
        <v>292</v>
      </c>
      <c r="V155" s="723" t="s">
        <v>354</v>
      </c>
      <c r="W155" s="713" t="s">
        <v>293</v>
      </c>
      <c r="X155" s="713" t="s">
        <v>354</v>
      </c>
      <c r="Y155" s="713" t="s">
        <v>354</v>
      </c>
      <c r="Z155" s="713" t="s">
        <v>354</v>
      </c>
      <c r="AA155" s="713" t="s">
        <v>354</v>
      </c>
      <c r="AB155" s="724" t="s">
        <v>294</v>
      </c>
      <c r="AC155" s="710" t="s">
        <v>292</v>
      </c>
      <c r="AD155" s="710" t="s">
        <v>292</v>
      </c>
      <c r="AE155" s="725" t="s">
        <v>292</v>
      </c>
      <c r="AF155" s="729" t="s">
        <v>292</v>
      </c>
      <c r="AH155" s="503"/>
      <c r="AI155" s="503"/>
      <c r="AJ155" s="503"/>
      <c r="AK155" s="503"/>
      <c r="AL155" s="503"/>
      <c r="AM155" s="503"/>
    </row>
    <row r="156" spans="1:39" ht="11.25" customHeight="1" x14ac:dyDescent="0.25">
      <c r="A156" s="131" t="s">
        <v>131</v>
      </c>
      <c r="B156" s="99"/>
      <c r="C156" s="132"/>
      <c r="D156" s="709" t="s">
        <v>295</v>
      </c>
      <c r="E156" s="710" t="s">
        <v>354</v>
      </c>
      <c r="F156" s="710" t="s">
        <v>354</v>
      </c>
      <c r="G156" s="711" t="s">
        <v>354</v>
      </c>
      <c r="H156" s="712" t="s">
        <v>354</v>
      </c>
      <c r="I156" s="713" t="s">
        <v>354</v>
      </c>
      <c r="J156" s="713" t="s">
        <v>354</v>
      </c>
      <c r="K156" s="713" t="s">
        <v>295</v>
      </c>
      <c r="L156" s="714" t="s">
        <v>295</v>
      </c>
      <c r="M156" s="715" t="s">
        <v>295</v>
      </c>
      <c r="N156" s="716" t="s">
        <v>295</v>
      </c>
      <c r="O156" s="710" t="s">
        <v>354</v>
      </c>
      <c r="P156" s="717" t="s">
        <v>295</v>
      </c>
      <c r="Q156" s="727" t="s">
        <v>295</v>
      </c>
      <c r="R156" s="723" t="s">
        <v>354</v>
      </c>
      <c r="S156" s="728" t="s">
        <v>354</v>
      </c>
      <c r="T156" s="724" t="s">
        <v>295</v>
      </c>
      <c r="U156" s="710" t="s">
        <v>295</v>
      </c>
      <c r="V156" s="723" t="s">
        <v>354</v>
      </c>
      <c r="W156" s="713" t="s">
        <v>354</v>
      </c>
      <c r="X156" s="713" t="s">
        <v>297</v>
      </c>
      <c r="Y156" s="713" t="s">
        <v>354</v>
      </c>
      <c r="Z156" s="713" t="s">
        <v>354</v>
      </c>
      <c r="AA156" s="713" t="s">
        <v>354</v>
      </c>
      <c r="AB156" s="724" t="s">
        <v>354</v>
      </c>
      <c r="AC156" s="710" t="s">
        <v>295</v>
      </c>
      <c r="AD156" s="710" t="s">
        <v>295</v>
      </c>
      <c r="AE156" s="725" t="s">
        <v>295</v>
      </c>
      <c r="AF156" s="729" t="s">
        <v>295</v>
      </c>
      <c r="AH156" s="503"/>
      <c r="AI156" s="503"/>
      <c r="AJ156" s="503"/>
      <c r="AK156" s="503"/>
      <c r="AL156" s="503"/>
      <c r="AM156" s="503"/>
    </row>
    <row r="157" spans="1:39" ht="15.75" customHeight="1" x14ac:dyDescent="0.25">
      <c r="A157" s="86"/>
      <c r="B157" s="99"/>
      <c r="C157" s="100"/>
      <c r="D157" s="709"/>
      <c r="E157" s="710"/>
      <c r="F157" s="710"/>
      <c r="G157" s="711"/>
      <c r="H157" s="712"/>
      <c r="I157" s="713"/>
      <c r="J157" s="713"/>
      <c r="K157" s="713"/>
      <c r="L157" s="714"/>
      <c r="M157" s="715"/>
      <c r="N157" s="716"/>
      <c r="O157" s="710"/>
      <c r="P157" s="717"/>
      <c r="Q157" s="745"/>
      <c r="R157" s="719"/>
      <c r="S157" s="720"/>
      <c r="T157" s="721"/>
      <c r="U157" s="747"/>
      <c r="V157" s="719"/>
      <c r="W157" s="746"/>
      <c r="X157" s="746"/>
      <c r="Y157" s="746"/>
      <c r="Z157" s="746"/>
      <c r="AA157" s="746"/>
      <c r="AB157" s="721"/>
      <c r="AC157" s="747"/>
      <c r="AD157" s="747"/>
      <c r="AE157" s="761"/>
      <c r="AF157" s="806"/>
      <c r="AH157" s="433"/>
      <c r="AI157" s="433"/>
      <c r="AJ157" s="433"/>
      <c r="AK157" s="433"/>
      <c r="AL157" s="433"/>
      <c r="AM157" s="433"/>
    </row>
    <row r="158" spans="1:39" ht="19.5" customHeight="1" x14ac:dyDescent="0.25">
      <c r="A158" s="102" t="s">
        <v>97</v>
      </c>
      <c r="B158" s="103"/>
      <c r="C158" s="104"/>
      <c r="D158" s="762" t="s">
        <v>255</v>
      </c>
      <c r="E158" s="682" t="s">
        <v>255</v>
      </c>
      <c r="F158" s="682" t="s">
        <v>255</v>
      </c>
      <c r="G158" s="763" t="s">
        <v>260</v>
      </c>
      <c r="H158" s="764" t="s">
        <v>260</v>
      </c>
      <c r="I158" s="765" t="s">
        <v>299</v>
      </c>
      <c r="J158" s="765" t="s">
        <v>300</v>
      </c>
      <c r="K158" s="765" t="s">
        <v>301</v>
      </c>
      <c r="L158" s="766" t="s">
        <v>302</v>
      </c>
      <c r="M158" s="767" t="s">
        <v>260</v>
      </c>
      <c r="N158" s="682" t="s">
        <v>257</v>
      </c>
      <c r="O158" s="682" t="s">
        <v>354</v>
      </c>
      <c r="P158" s="768" t="s">
        <v>257</v>
      </c>
      <c r="Q158" s="769" t="s">
        <v>257</v>
      </c>
      <c r="R158" s="770" t="s">
        <v>301</v>
      </c>
      <c r="S158" s="771" t="s">
        <v>302</v>
      </c>
      <c r="T158" s="772" t="s">
        <v>303</v>
      </c>
      <c r="U158" s="682" t="s">
        <v>303</v>
      </c>
      <c r="V158" s="770" t="s">
        <v>304</v>
      </c>
      <c r="W158" s="765" t="s">
        <v>305</v>
      </c>
      <c r="X158" s="765" t="s">
        <v>306</v>
      </c>
      <c r="Y158" s="765" t="s">
        <v>349</v>
      </c>
      <c r="Z158" s="765" t="s">
        <v>349</v>
      </c>
      <c r="AA158" s="765" t="s">
        <v>307</v>
      </c>
      <c r="AB158" s="772" t="s">
        <v>308</v>
      </c>
      <c r="AC158" s="682" t="s">
        <v>266</v>
      </c>
      <c r="AD158" s="682" t="s">
        <v>226</v>
      </c>
      <c r="AE158" s="773" t="s">
        <v>257</v>
      </c>
      <c r="AF158" s="774" t="s">
        <v>255</v>
      </c>
      <c r="AH158" s="489"/>
      <c r="AI158" s="489"/>
      <c r="AJ158" s="489"/>
      <c r="AK158" s="489"/>
      <c r="AL158" s="489"/>
      <c r="AM158" s="489"/>
    </row>
    <row r="159" spans="1:39" ht="13.5" customHeight="1" x14ac:dyDescent="0.25">
      <c r="A159" s="108"/>
      <c r="B159" s="134"/>
      <c r="C159" s="135"/>
      <c r="D159" s="579"/>
      <c r="E159" s="776"/>
      <c r="F159" s="580"/>
      <c r="G159" s="581"/>
      <c r="H159" s="582"/>
      <c r="I159" s="583"/>
      <c r="J159" s="583"/>
      <c r="K159" s="583"/>
      <c r="L159" s="584"/>
      <c r="M159" s="585"/>
      <c r="N159" s="586"/>
      <c r="O159" s="580"/>
      <c r="P159" s="587"/>
      <c r="Q159" s="588"/>
      <c r="R159" s="589"/>
      <c r="S159" s="590"/>
      <c r="T159" s="591"/>
      <c r="U159" s="580"/>
      <c r="V159" s="589"/>
      <c r="W159" s="583"/>
      <c r="X159" s="583"/>
      <c r="Y159" s="583"/>
      <c r="Z159" s="583"/>
      <c r="AA159" s="583"/>
      <c r="AB159" s="591"/>
      <c r="AC159" s="580"/>
      <c r="AD159" s="580"/>
      <c r="AE159" s="592"/>
      <c r="AF159" s="593"/>
      <c r="AH159" s="433"/>
      <c r="AI159" s="433"/>
      <c r="AJ159" s="433"/>
      <c r="AK159" s="433"/>
      <c r="AL159" s="433"/>
      <c r="AM159" s="433"/>
    </row>
    <row r="160" spans="1:39" ht="18" customHeight="1" x14ac:dyDescent="0.25">
      <c r="A160" s="47" t="s">
        <v>132</v>
      </c>
      <c r="B160" s="78"/>
      <c r="C160" s="79"/>
      <c r="D160" s="594"/>
      <c r="E160" s="710"/>
      <c r="F160" s="595"/>
      <c r="G160" s="596"/>
      <c r="H160" s="597"/>
      <c r="I160" s="598"/>
      <c r="J160" s="598"/>
      <c r="K160" s="598"/>
      <c r="L160" s="599"/>
      <c r="M160" s="600"/>
      <c r="N160" s="697"/>
      <c r="O160" s="595"/>
      <c r="P160" s="703"/>
      <c r="Q160" s="601"/>
      <c r="R160" s="602"/>
      <c r="S160" s="603"/>
      <c r="T160" s="604"/>
      <c r="U160" s="595"/>
      <c r="V160" s="602"/>
      <c r="W160" s="598"/>
      <c r="X160" s="598"/>
      <c r="Y160" s="598"/>
      <c r="Z160" s="598"/>
      <c r="AA160" s="598"/>
      <c r="AB160" s="604"/>
      <c r="AC160" s="595"/>
      <c r="AD160" s="595"/>
      <c r="AE160" s="605"/>
      <c r="AF160" s="606"/>
      <c r="AH160" s="433"/>
      <c r="AI160" s="433"/>
      <c r="AJ160" s="433"/>
      <c r="AK160" s="433"/>
      <c r="AL160" s="433"/>
      <c r="AM160" s="433"/>
    </row>
    <row r="161" spans="1:39" x14ac:dyDescent="0.25">
      <c r="A161" s="113"/>
      <c r="B161" s="78"/>
      <c r="C161" s="79"/>
      <c r="D161" s="594"/>
      <c r="E161" s="710"/>
      <c r="F161" s="595"/>
      <c r="G161" s="596"/>
      <c r="H161" s="597"/>
      <c r="I161" s="598"/>
      <c r="J161" s="598"/>
      <c r="K161" s="598"/>
      <c r="L161" s="599"/>
      <c r="M161" s="600"/>
      <c r="N161" s="697"/>
      <c r="O161" s="595"/>
      <c r="P161" s="703"/>
      <c r="Q161" s="601"/>
      <c r="R161" s="602"/>
      <c r="S161" s="603"/>
      <c r="T161" s="604"/>
      <c r="U161" s="595"/>
      <c r="V161" s="602"/>
      <c r="W161" s="598"/>
      <c r="X161" s="598"/>
      <c r="Y161" s="598"/>
      <c r="Z161" s="598"/>
      <c r="AA161" s="598"/>
      <c r="AB161" s="604"/>
      <c r="AC161" s="595"/>
      <c r="AD161" s="595"/>
      <c r="AE161" s="605"/>
      <c r="AF161" s="606"/>
      <c r="AH161" s="433"/>
      <c r="AI161" s="433"/>
      <c r="AJ161" s="433"/>
      <c r="AK161" s="433"/>
      <c r="AL161" s="433"/>
      <c r="AM161" s="433"/>
    </row>
    <row r="162" spans="1:39" x14ac:dyDescent="0.25">
      <c r="A162" s="71" t="s">
        <v>133</v>
      </c>
      <c r="B162" s="72"/>
      <c r="C162" s="101"/>
      <c r="D162" s="683" t="s">
        <v>354</v>
      </c>
      <c r="E162" s="684" t="s">
        <v>309</v>
      </c>
      <c r="F162" s="684" t="s">
        <v>354</v>
      </c>
      <c r="G162" s="685" t="s">
        <v>354</v>
      </c>
      <c r="H162" s="686" t="s">
        <v>354</v>
      </c>
      <c r="I162" s="687" t="s">
        <v>354</v>
      </c>
      <c r="J162" s="687" t="s">
        <v>354</v>
      </c>
      <c r="K162" s="687" t="s">
        <v>354</v>
      </c>
      <c r="L162" s="688" t="s">
        <v>354</v>
      </c>
      <c r="M162" s="689" t="s">
        <v>309</v>
      </c>
      <c r="N162" s="684" t="s">
        <v>309</v>
      </c>
      <c r="O162" s="684" t="s">
        <v>354</v>
      </c>
      <c r="P162" s="690" t="s">
        <v>309</v>
      </c>
      <c r="Q162" s="691" t="s">
        <v>354</v>
      </c>
      <c r="R162" s="692" t="s">
        <v>354</v>
      </c>
      <c r="S162" s="122" t="s">
        <v>354</v>
      </c>
      <c r="T162" s="693" t="s">
        <v>309</v>
      </c>
      <c r="U162" s="684" t="s">
        <v>309</v>
      </c>
      <c r="V162" s="692" t="s">
        <v>310</v>
      </c>
      <c r="W162" s="687" t="s">
        <v>354</v>
      </c>
      <c r="X162" s="687" t="s">
        <v>354</v>
      </c>
      <c r="Y162" s="687" t="s">
        <v>354</v>
      </c>
      <c r="Z162" s="687" t="s">
        <v>354</v>
      </c>
      <c r="AA162" s="687" t="s">
        <v>354</v>
      </c>
      <c r="AB162" s="693" t="s">
        <v>311</v>
      </c>
      <c r="AC162" s="684" t="s">
        <v>309</v>
      </c>
      <c r="AD162" s="684" t="s">
        <v>309</v>
      </c>
      <c r="AE162" s="694" t="s">
        <v>309</v>
      </c>
      <c r="AF162" s="695" t="s">
        <v>309</v>
      </c>
      <c r="AH162" s="429"/>
      <c r="AI162" s="433"/>
      <c r="AJ162" s="433"/>
      <c r="AK162" s="433"/>
      <c r="AL162" s="433"/>
      <c r="AM162" s="433"/>
    </row>
    <row r="163" spans="1:39" ht="11.25" customHeight="1" x14ac:dyDescent="0.25">
      <c r="A163" s="131" t="s">
        <v>134</v>
      </c>
      <c r="B163" s="137"/>
      <c r="C163" s="132"/>
      <c r="D163" s="709" t="s">
        <v>354</v>
      </c>
      <c r="E163" s="710" t="s">
        <v>309</v>
      </c>
      <c r="F163" s="710" t="s">
        <v>354</v>
      </c>
      <c r="G163" s="711" t="s">
        <v>354</v>
      </c>
      <c r="H163" s="712" t="s">
        <v>354</v>
      </c>
      <c r="I163" s="713" t="s">
        <v>354</v>
      </c>
      <c r="J163" s="713" t="s">
        <v>354</v>
      </c>
      <c r="K163" s="713" t="s">
        <v>354</v>
      </c>
      <c r="L163" s="714" t="s">
        <v>354</v>
      </c>
      <c r="M163" s="715" t="s">
        <v>309</v>
      </c>
      <c r="N163" s="716" t="s">
        <v>309</v>
      </c>
      <c r="O163" s="710" t="s">
        <v>354</v>
      </c>
      <c r="P163" s="717" t="s">
        <v>309</v>
      </c>
      <c r="Q163" s="727" t="s">
        <v>354</v>
      </c>
      <c r="R163" s="723" t="s">
        <v>354</v>
      </c>
      <c r="S163" s="728" t="s">
        <v>354</v>
      </c>
      <c r="T163" s="724" t="s">
        <v>309</v>
      </c>
      <c r="U163" s="710" t="s">
        <v>309</v>
      </c>
      <c r="V163" s="723" t="s">
        <v>310</v>
      </c>
      <c r="W163" s="713" t="s">
        <v>354</v>
      </c>
      <c r="X163" s="713" t="s">
        <v>354</v>
      </c>
      <c r="Y163" s="713" t="s">
        <v>354</v>
      </c>
      <c r="Z163" s="713" t="s">
        <v>354</v>
      </c>
      <c r="AA163" s="713" t="s">
        <v>354</v>
      </c>
      <c r="AB163" s="724" t="s">
        <v>311</v>
      </c>
      <c r="AC163" s="710" t="s">
        <v>309</v>
      </c>
      <c r="AD163" s="710" t="s">
        <v>309</v>
      </c>
      <c r="AE163" s="725" t="s">
        <v>309</v>
      </c>
      <c r="AF163" s="729" t="s">
        <v>309</v>
      </c>
      <c r="AH163" s="503"/>
      <c r="AI163" s="503"/>
      <c r="AJ163" s="503"/>
      <c r="AK163" s="503"/>
      <c r="AL163" s="503"/>
      <c r="AM163" s="503"/>
    </row>
    <row r="164" spans="1:39" ht="11.25" customHeight="1" x14ac:dyDescent="0.25">
      <c r="A164" s="131" t="s">
        <v>135</v>
      </c>
      <c r="B164" s="137"/>
      <c r="C164" s="132"/>
      <c r="D164" s="709" t="s">
        <v>354</v>
      </c>
      <c r="E164" s="710" t="s">
        <v>309</v>
      </c>
      <c r="F164" s="710" t="s">
        <v>354</v>
      </c>
      <c r="G164" s="711" t="s">
        <v>354</v>
      </c>
      <c r="H164" s="712" t="s">
        <v>354</v>
      </c>
      <c r="I164" s="713" t="s">
        <v>354</v>
      </c>
      <c r="J164" s="713" t="s">
        <v>354</v>
      </c>
      <c r="K164" s="713" t="s">
        <v>354</v>
      </c>
      <c r="L164" s="714" t="s">
        <v>354</v>
      </c>
      <c r="M164" s="715" t="s">
        <v>309</v>
      </c>
      <c r="N164" s="716" t="s">
        <v>309</v>
      </c>
      <c r="O164" s="710" t="s">
        <v>354</v>
      </c>
      <c r="P164" s="717" t="s">
        <v>309</v>
      </c>
      <c r="Q164" s="727" t="s">
        <v>354</v>
      </c>
      <c r="R164" s="723" t="s">
        <v>354</v>
      </c>
      <c r="S164" s="728" t="s">
        <v>354</v>
      </c>
      <c r="T164" s="724" t="s">
        <v>309</v>
      </c>
      <c r="U164" s="710" t="s">
        <v>309</v>
      </c>
      <c r="V164" s="723" t="s">
        <v>354</v>
      </c>
      <c r="W164" s="713" t="s">
        <v>354</v>
      </c>
      <c r="X164" s="713" t="s">
        <v>354</v>
      </c>
      <c r="Y164" s="713" t="s">
        <v>354</v>
      </c>
      <c r="Z164" s="713" t="s">
        <v>354</v>
      </c>
      <c r="AA164" s="713" t="s">
        <v>354</v>
      </c>
      <c r="AB164" s="724" t="s">
        <v>311</v>
      </c>
      <c r="AC164" s="710" t="s">
        <v>309</v>
      </c>
      <c r="AD164" s="710" t="s">
        <v>309</v>
      </c>
      <c r="AE164" s="725" t="s">
        <v>309</v>
      </c>
      <c r="AF164" s="729" t="s">
        <v>309</v>
      </c>
      <c r="AH164" s="503"/>
      <c r="AI164" s="503"/>
      <c r="AJ164" s="503"/>
      <c r="AK164" s="503"/>
      <c r="AL164" s="503"/>
      <c r="AM164" s="503"/>
    </row>
    <row r="165" spans="1:39" ht="11.25" customHeight="1" x14ac:dyDescent="0.25">
      <c r="A165" s="131" t="s">
        <v>136</v>
      </c>
      <c r="B165" s="137"/>
      <c r="C165" s="132"/>
      <c r="D165" s="709" t="s">
        <v>354</v>
      </c>
      <c r="E165" s="710" t="s">
        <v>309</v>
      </c>
      <c r="F165" s="710" t="s">
        <v>354</v>
      </c>
      <c r="G165" s="711" t="s">
        <v>354</v>
      </c>
      <c r="H165" s="712" t="s">
        <v>354</v>
      </c>
      <c r="I165" s="713" t="s">
        <v>354</v>
      </c>
      <c r="J165" s="713" t="s">
        <v>354</v>
      </c>
      <c r="K165" s="713" t="s">
        <v>354</v>
      </c>
      <c r="L165" s="714" t="s">
        <v>354</v>
      </c>
      <c r="M165" s="715" t="s">
        <v>309</v>
      </c>
      <c r="N165" s="716" t="s">
        <v>309</v>
      </c>
      <c r="O165" s="710" t="s">
        <v>354</v>
      </c>
      <c r="P165" s="717" t="s">
        <v>309</v>
      </c>
      <c r="Q165" s="727" t="s">
        <v>354</v>
      </c>
      <c r="R165" s="723" t="s">
        <v>354</v>
      </c>
      <c r="S165" s="728" t="s">
        <v>354</v>
      </c>
      <c r="T165" s="724" t="s">
        <v>309</v>
      </c>
      <c r="U165" s="710" t="s">
        <v>309</v>
      </c>
      <c r="V165" s="723" t="s">
        <v>354</v>
      </c>
      <c r="W165" s="713" t="s">
        <v>354</v>
      </c>
      <c r="X165" s="713" t="s">
        <v>354</v>
      </c>
      <c r="Y165" s="713" t="s">
        <v>354</v>
      </c>
      <c r="Z165" s="713" t="s">
        <v>354</v>
      </c>
      <c r="AA165" s="713" t="s">
        <v>354</v>
      </c>
      <c r="AB165" s="724" t="s">
        <v>311</v>
      </c>
      <c r="AC165" s="710" t="s">
        <v>309</v>
      </c>
      <c r="AD165" s="710" t="s">
        <v>309</v>
      </c>
      <c r="AE165" s="725" t="s">
        <v>309</v>
      </c>
      <c r="AF165" s="729" t="s">
        <v>309</v>
      </c>
      <c r="AH165" s="503"/>
      <c r="AI165" s="503"/>
      <c r="AJ165" s="503"/>
      <c r="AK165" s="503"/>
      <c r="AL165" s="503"/>
      <c r="AM165" s="503"/>
    </row>
    <row r="166" spans="1:39" ht="11.25" customHeight="1" x14ac:dyDescent="0.25">
      <c r="A166" s="131" t="s">
        <v>137</v>
      </c>
      <c r="B166" s="137"/>
      <c r="C166" s="132"/>
      <c r="D166" s="709" t="s">
        <v>354</v>
      </c>
      <c r="E166" s="710" t="s">
        <v>309</v>
      </c>
      <c r="F166" s="710" t="s">
        <v>354</v>
      </c>
      <c r="G166" s="711" t="s">
        <v>354</v>
      </c>
      <c r="H166" s="712" t="s">
        <v>354</v>
      </c>
      <c r="I166" s="713" t="s">
        <v>354</v>
      </c>
      <c r="J166" s="713" t="s">
        <v>354</v>
      </c>
      <c r="K166" s="713" t="s">
        <v>354</v>
      </c>
      <c r="L166" s="714" t="s">
        <v>354</v>
      </c>
      <c r="M166" s="715" t="s">
        <v>309</v>
      </c>
      <c r="N166" s="716" t="s">
        <v>309</v>
      </c>
      <c r="O166" s="710" t="s">
        <v>354</v>
      </c>
      <c r="P166" s="717" t="s">
        <v>309</v>
      </c>
      <c r="Q166" s="727" t="s">
        <v>354</v>
      </c>
      <c r="R166" s="723" t="s">
        <v>354</v>
      </c>
      <c r="S166" s="728" t="s">
        <v>354</v>
      </c>
      <c r="T166" s="724" t="s">
        <v>309</v>
      </c>
      <c r="U166" s="710" t="s">
        <v>309</v>
      </c>
      <c r="V166" s="723" t="s">
        <v>310</v>
      </c>
      <c r="W166" s="713" t="s">
        <v>354</v>
      </c>
      <c r="X166" s="713" t="s">
        <v>354</v>
      </c>
      <c r="Y166" s="713" t="s">
        <v>354</v>
      </c>
      <c r="Z166" s="713" t="s">
        <v>354</v>
      </c>
      <c r="AA166" s="713" t="s">
        <v>354</v>
      </c>
      <c r="AB166" s="724" t="s">
        <v>311</v>
      </c>
      <c r="AC166" s="710" t="s">
        <v>309</v>
      </c>
      <c r="AD166" s="710" t="s">
        <v>309</v>
      </c>
      <c r="AE166" s="725" t="s">
        <v>309</v>
      </c>
      <c r="AF166" s="729" t="s">
        <v>309</v>
      </c>
      <c r="AH166" s="503"/>
      <c r="AI166" s="503"/>
      <c r="AJ166" s="503"/>
      <c r="AK166" s="503"/>
      <c r="AL166" s="503"/>
      <c r="AM166" s="503"/>
    </row>
    <row r="167" spans="1:39" ht="11.25" customHeight="1" x14ac:dyDescent="0.25">
      <c r="A167" s="131" t="s">
        <v>138</v>
      </c>
      <c r="B167" s="137"/>
      <c r="C167" s="132"/>
      <c r="D167" s="709" t="s">
        <v>354</v>
      </c>
      <c r="E167" s="710" t="s">
        <v>309</v>
      </c>
      <c r="F167" s="710" t="s">
        <v>354</v>
      </c>
      <c r="G167" s="711" t="s">
        <v>354</v>
      </c>
      <c r="H167" s="712" t="s">
        <v>354</v>
      </c>
      <c r="I167" s="713" t="s">
        <v>354</v>
      </c>
      <c r="J167" s="713" t="s">
        <v>354</v>
      </c>
      <c r="K167" s="713" t="s">
        <v>354</v>
      </c>
      <c r="L167" s="714" t="s">
        <v>354</v>
      </c>
      <c r="M167" s="715" t="s">
        <v>354</v>
      </c>
      <c r="N167" s="716" t="s">
        <v>354</v>
      </c>
      <c r="O167" s="710" t="s">
        <v>354</v>
      </c>
      <c r="P167" s="717" t="s">
        <v>309</v>
      </c>
      <c r="Q167" s="727" t="s">
        <v>354</v>
      </c>
      <c r="R167" s="723" t="s">
        <v>354</v>
      </c>
      <c r="S167" s="728" t="s">
        <v>354</v>
      </c>
      <c r="T167" s="724" t="s">
        <v>309</v>
      </c>
      <c r="U167" s="710" t="s">
        <v>309</v>
      </c>
      <c r="V167" s="723" t="s">
        <v>354</v>
      </c>
      <c r="W167" s="713" t="s">
        <v>354</v>
      </c>
      <c r="X167" s="713" t="s">
        <v>354</v>
      </c>
      <c r="Y167" s="713" t="s">
        <v>354</v>
      </c>
      <c r="Z167" s="713" t="s">
        <v>354</v>
      </c>
      <c r="AA167" s="713" t="s">
        <v>354</v>
      </c>
      <c r="AB167" s="724" t="s">
        <v>311</v>
      </c>
      <c r="AC167" s="710" t="s">
        <v>309</v>
      </c>
      <c r="AD167" s="710" t="s">
        <v>309</v>
      </c>
      <c r="AE167" s="725" t="s">
        <v>309</v>
      </c>
      <c r="AF167" s="729" t="s">
        <v>309</v>
      </c>
      <c r="AH167" s="503"/>
      <c r="AI167" s="503"/>
      <c r="AJ167" s="503"/>
      <c r="AK167" s="503"/>
      <c r="AL167" s="503"/>
      <c r="AM167" s="503"/>
    </row>
    <row r="168" spans="1:39" x14ac:dyDescent="0.25">
      <c r="A168" s="68"/>
      <c r="B168" s="78"/>
      <c r="C168" s="79"/>
      <c r="D168" s="594"/>
      <c r="E168" s="595"/>
      <c r="F168" s="595"/>
      <c r="G168" s="596"/>
      <c r="H168" s="597"/>
      <c r="I168" s="598"/>
      <c r="J168" s="598"/>
      <c r="K168" s="598"/>
      <c r="L168" s="599"/>
      <c r="M168" s="600"/>
      <c r="N168" s="697"/>
      <c r="O168" s="595"/>
      <c r="P168" s="703"/>
      <c r="Q168" s="601"/>
      <c r="R168" s="602"/>
      <c r="S168" s="603"/>
      <c r="T168" s="604"/>
      <c r="U168" s="595"/>
      <c r="V168" s="602"/>
      <c r="W168" s="598"/>
      <c r="X168" s="598"/>
      <c r="Y168" s="598"/>
      <c r="Z168" s="598"/>
      <c r="AA168" s="598"/>
      <c r="AB168" s="604"/>
      <c r="AC168" s="595"/>
      <c r="AD168" s="595"/>
      <c r="AE168" s="605"/>
      <c r="AF168" s="606"/>
      <c r="AH168" s="433"/>
      <c r="AI168" s="433"/>
      <c r="AJ168" s="433"/>
      <c r="AK168" s="433"/>
      <c r="AL168" s="433"/>
      <c r="AM168" s="433"/>
    </row>
    <row r="169" spans="1:39" x14ac:dyDescent="0.25">
      <c r="A169" s="71" t="s">
        <v>139</v>
      </c>
      <c r="B169" s="72"/>
      <c r="C169" s="101"/>
      <c r="D169" s="749" t="s">
        <v>354</v>
      </c>
      <c r="E169" s="684" t="s">
        <v>354</v>
      </c>
      <c r="F169" s="684" t="s">
        <v>354</v>
      </c>
      <c r="G169" s="685" t="s">
        <v>354</v>
      </c>
      <c r="H169" s="686" t="s">
        <v>354</v>
      </c>
      <c r="I169" s="687" t="s">
        <v>312</v>
      </c>
      <c r="J169" s="687" t="s">
        <v>354</v>
      </c>
      <c r="K169" s="687" t="s">
        <v>354</v>
      </c>
      <c r="L169" s="688" t="s">
        <v>354</v>
      </c>
      <c r="M169" s="689" t="s">
        <v>354</v>
      </c>
      <c r="N169" s="684" t="s">
        <v>312</v>
      </c>
      <c r="O169" s="684" t="s">
        <v>354</v>
      </c>
      <c r="P169" s="690" t="s">
        <v>312</v>
      </c>
      <c r="Q169" s="691" t="s">
        <v>354</v>
      </c>
      <c r="R169" s="692" t="s">
        <v>354</v>
      </c>
      <c r="S169" s="122" t="s">
        <v>354</v>
      </c>
      <c r="T169" s="693" t="s">
        <v>354</v>
      </c>
      <c r="U169" s="684" t="s">
        <v>354</v>
      </c>
      <c r="V169" s="692" t="s">
        <v>354</v>
      </c>
      <c r="W169" s="687" t="s">
        <v>354</v>
      </c>
      <c r="X169" s="687" t="s">
        <v>354</v>
      </c>
      <c r="Y169" s="687" t="s">
        <v>354</v>
      </c>
      <c r="Z169" s="687" t="s">
        <v>354</v>
      </c>
      <c r="AA169" s="687" t="s">
        <v>354</v>
      </c>
      <c r="AB169" s="693" t="s">
        <v>354</v>
      </c>
      <c r="AC169" s="684" t="s">
        <v>354</v>
      </c>
      <c r="AD169" s="684" t="s">
        <v>312</v>
      </c>
      <c r="AE169" s="694" t="s">
        <v>312</v>
      </c>
      <c r="AF169" s="695" t="s">
        <v>312</v>
      </c>
      <c r="AH169" s="429"/>
      <c r="AI169" s="433"/>
      <c r="AJ169" s="433"/>
      <c r="AK169" s="433"/>
      <c r="AL169" s="433"/>
      <c r="AM169" s="433"/>
    </row>
    <row r="170" spans="1:39" ht="11.25" customHeight="1" x14ac:dyDescent="0.25">
      <c r="A170" s="131" t="s">
        <v>134</v>
      </c>
      <c r="B170" s="137"/>
      <c r="C170" s="132"/>
      <c r="D170" s="709" t="s">
        <v>354</v>
      </c>
      <c r="E170" s="710" t="s">
        <v>354</v>
      </c>
      <c r="F170" s="710" t="s">
        <v>354</v>
      </c>
      <c r="G170" s="711" t="s">
        <v>354</v>
      </c>
      <c r="H170" s="712" t="s">
        <v>354</v>
      </c>
      <c r="I170" s="713" t="s">
        <v>354</v>
      </c>
      <c r="J170" s="713" t="s">
        <v>354</v>
      </c>
      <c r="K170" s="713" t="s">
        <v>354</v>
      </c>
      <c r="L170" s="714" t="s">
        <v>354</v>
      </c>
      <c r="M170" s="715" t="s">
        <v>354</v>
      </c>
      <c r="N170" s="716" t="s">
        <v>354</v>
      </c>
      <c r="O170" s="710" t="s">
        <v>354</v>
      </c>
      <c r="P170" s="717" t="s">
        <v>354</v>
      </c>
      <c r="Q170" s="727" t="s">
        <v>354</v>
      </c>
      <c r="R170" s="723" t="s">
        <v>354</v>
      </c>
      <c r="S170" s="728" t="s">
        <v>354</v>
      </c>
      <c r="T170" s="724" t="s">
        <v>354</v>
      </c>
      <c r="U170" s="710" t="s">
        <v>354</v>
      </c>
      <c r="V170" s="723" t="s">
        <v>354</v>
      </c>
      <c r="W170" s="713" t="s">
        <v>354</v>
      </c>
      <c r="X170" s="713" t="s">
        <v>354</v>
      </c>
      <c r="Y170" s="713" t="s">
        <v>354</v>
      </c>
      <c r="Z170" s="713" t="s">
        <v>354</v>
      </c>
      <c r="AA170" s="713" t="s">
        <v>354</v>
      </c>
      <c r="AB170" s="724" t="s">
        <v>354</v>
      </c>
      <c r="AC170" s="710" t="s">
        <v>354</v>
      </c>
      <c r="AD170" s="710" t="s">
        <v>312</v>
      </c>
      <c r="AE170" s="725" t="s">
        <v>312</v>
      </c>
      <c r="AF170" s="729" t="s">
        <v>312</v>
      </c>
      <c r="AH170" s="503"/>
      <c r="AI170" s="503"/>
      <c r="AJ170" s="503"/>
      <c r="AK170" s="503"/>
      <c r="AL170" s="503"/>
      <c r="AM170" s="503"/>
    </row>
    <row r="171" spans="1:39" ht="11.25" customHeight="1" x14ac:dyDescent="0.25">
      <c r="A171" s="131" t="s">
        <v>135</v>
      </c>
      <c r="B171" s="137"/>
      <c r="C171" s="132"/>
      <c r="D171" s="709" t="s">
        <v>354</v>
      </c>
      <c r="E171" s="710" t="s">
        <v>354</v>
      </c>
      <c r="F171" s="710" t="s">
        <v>354</v>
      </c>
      <c r="G171" s="711" t="s">
        <v>354</v>
      </c>
      <c r="H171" s="712" t="s">
        <v>354</v>
      </c>
      <c r="I171" s="713" t="s">
        <v>354</v>
      </c>
      <c r="J171" s="713" t="s">
        <v>354</v>
      </c>
      <c r="K171" s="713" t="s">
        <v>354</v>
      </c>
      <c r="L171" s="714" t="s">
        <v>354</v>
      </c>
      <c r="M171" s="715" t="s">
        <v>354</v>
      </c>
      <c r="N171" s="716" t="s">
        <v>354</v>
      </c>
      <c r="O171" s="710" t="s">
        <v>354</v>
      </c>
      <c r="P171" s="717" t="s">
        <v>354</v>
      </c>
      <c r="Q171" s="727" t="s">
        <v>354</v>
      </c>
      <c r="R171" s="723" t="s">
        <v>354</v>
      </c>
      <c r="S171" s="728" t="s">
        <v>354</v>
      </c>
      <c r="T171" s="724" t="s">
        <v>354</v>
      </c>
      <c r="U171" s="710" t="s">
        <v>354</v>
      </c>
      <c r="V171" s="723" t="s">
        <v>354</v>
      </c>
      <c r="W171" s="713" t="s">
        <v>354</v>
      </c>
      <c r="X171" s="713" t="s">
        <v>354</v>
      </c>
      <c r="Y171" s="713" t="s">
        <v>354</v>
      </c>
      <c r="Z171" s="713" t="s">
        <v>354</v>
      </c>
      <c r="AA171" s="713" t="s">
        <v>354</v>
      </c>
      <c r="AB171" s="724" t="s">
        <v>354</v>
      </c>
      <c r="AC171" s="710" t="s">
        <v>354</v>
      </c>
      <c r="AD171" s="710" t="s">
        <v>312</v>
      </c>
      <c r="AE171" s="725" t="s">
        <v>312</v>
      </c>
      <c r="AF171" s="729" t="s">
        <v>312</v>
      </c>
      <c r="AH171" s="503"/>
      <c r="AI171" s="503"/>
      <c r="AJ171" s="503"/>
      <c r="AK171" s="503"/>
      <c r="AL171" s="503"/>
      <c r="AM171" s="503"/>
    </row>
    <row r="172" spans="1:39" ht="11.25" customHeight="1" x14ac:dyDescent="0.25">
      <c r="A172" s="131" t="s">
        <v>136</v>
      </c>
      <c r="B172" s="137"/>
      <c r="C172" s="132"/>
      <c r="D172" s="709" t="s">
        <v>354</v>
      </c>
      <c r="E172" s="710" t="s">
        <v>354</v>
      </c>
      <c r="F172" s="710" t="s">
        <v>354</v>
      </c>
      <c r="G172" s="711" t="s">
        <v>354</v>
      </c>
      <c r="H172" s="712" t="s">
        <v>354</v>
      </c>
      <c r="I172" s="713" t="s">
        <v>312</v>
      </c>
      <c r="J172" s="713" t="s">
        <v>354</v>
      </c>
      <c r="K172" s="713" t="s">
        <v>354</v>
      </c>
      <c r="L172" s="714" t="s">
        <v>354</v>
      </c>
      <c r="M172" s="715" t="s">
        <v>354</v>
      </c>
      <c r="N172" s="716" t="s">
        <v>312</v>
      </c>
      <c r="O172" s="710" t="s">
        <v>354</v>
      </c>
      <c r="P172" s="717" t="s">
        <v>312</v>
      </c>
      <c r="Q172" s="727" t="s">
        <v>354</v>
      </c>
      <c r="R172" s="723" t="s">
        <v>354</v>
      </c>
      <c r="S172" s="728" t="s">
        <v>354</v>
      </c>
      <c r="T172" s="724" t="s">
        <v>354</v>
      </c>
      <c r="U172" s="710" t="s">
        <v>354</v>
      </c>
      <c r="V172" s="723" t="s">
        <v>354</v>
      </c>
      <c r="W172" s="713" t="s">
        <v>354</v>
      </c>
      <c r="X172" s="713" t="s">
        <v>354</v>
      </c>
      <c r="Y172" s="713" t="s">
        <v>354</v>
      </c>
      <c r="Z172" s="713" t="s">
        <v>354</v>
      </c>
      <c r="AA172" s="713" t="s">
        <v>354</v>
      </c>
      <c r="AB172" s="724" t="s">
        <v>354</v>
      </c>
      <c r="AC172" s="710" t="s">
        <v>354</v>
      </c>
      <c r="AD172" s="710" t="s">
        <v>312</v>
      </c>
      <c r="AE172" s="725" t="s">
        <v>312</v>
      </c>
      <c r="AF172" s="729" t="s">
        <v>312</v>
      </c>
      <c r="AH172" s="503"/>
      <c r="AI172" s="503"/>
      <c r="AJ172" s="503"/>
      <c r="AK172" s="503"/>
      <c r="AL172" s="503"/>
      <c r="AM172" s="503"/>
    </row>
    <row r="173" spans="1:39" ht="11.25" customHeight="1" x14ac:dyDescent="0.25">
      <c r="A173" s="131" t="s">
        <v>137</v>
      </c>
      <c r="B173" s="137"/>
      <c r="C173" s="132"/>
      <c r="D173" s="709" t="s">
        <v>354</v>
      </c>
      <c r="E173" s="710" t="s">
        <v>354</v>
      </c>
      <c r="F173" s="710" t="s">
        <v>354</v>
      </c>
      <c r="G173" s="711" t="s">
        <v>354</v>
      </c>
      <c r="H173" s="712" t="s">
        <v>354</v>
      </c>
      <c r="I173" s="713" t="s">
        <v>354</v>
      </c>
      <c r="J173" s="713" t="s">
        <v>354</v>
      </c>
      <c r="K173" s="713" t="s">
        <v>354</v>
      </c>
      <c r="L173" s="714" t="s">
        <v>354</v>
      </c>
      <c r="M173" s="715" t="s">
        <v>354</v>
      </c>
      <c r="N173" s="716" t="s">
        <v>354</v>
      </c>
      <c r="O173" s="710" t="s">
        <v>354</v>
      </c>
      <c r="P173" s="717" t="s">
        <v>354</v>
      </c>
      <c r="Q173" s="727" t="s">
        <v>354</v>
      </c>
      <c r="R173" s="723" t="s">
        <v>354</v>
      </c>
      <c r="S173" s="728" t="s">
        <v>354</v>
      </c>
      <c r="T173" s="724" t="s">
        <v>354</v>
      </c>
      <c r="U173" s="710" t="s">
        <v>354</v>
      </c>
      <c r="V173" s="723" t="s">
        <v>354</v>
      </c>
      <c r="W173" s="713" t="s">
        <v>354</v>
      </c>
      <c r="X173" s="713" t="s">
        <v>354</v>
      </c>
      <c r="Y173" s="713" t="s">
        <v>354</v>
      </c>
      <c r="Z173" s="713" t="s">
        <v>354</v>
      </c>
      <c r="AA173" s="713" t="s">
        <v>354</v>
      </c>
      <c r="AB173" s="724" t="s">
        <v>354</v>
      </c>
      <c r="AC173" s="710" t="s">
        <v>354</v>
      </c>
      <c r="AD173" s="710" t="s">
        <v>312</v>
      </c>
      <c r="AE173" s="725" t="s">
        <v>312</v>
      </c>
      <c r="AF173" s="729" t="s">
        <v>312</v>
      </c>
      <c r="AH173" s="503"/>
      <c r="AI173" s="503"/>
      <c r="AJ173" s="503"/>
      <c r="AK173" s="503"/>
      <c r="AL173" s="503"/>
      <c r="AM173" s="503"/>
    </row>
    <row r="174" spans="1:39" ht="11.25" customHeight="1" x14ac:dyDescent="0.25">
      <c r="A174" s="131" t="s">
        <v>138</v>
      </c>
      <c r="B174" s="137"/>
      <c r="C174" s="132"/>
      <c r="D174" s="709" t="s">
        <v>354</v>
      </c>
      <c r="E174" s="710" t="s">
        <v>354</v>
      </c>
      <c r="F174" s="710" t="s">
        <v>354</v>
      </c>
      <c r="G174" s="711" t="s">
        <v>354</v>
      </c>
      <c r="H174" s="712" t="s">
        <v>354</v>
      </c>
      <c r="I174" s="713" t="s">
        <v>312</v>
      </c>
      <c r="J174" s="713" t="s">
        <v>354</v>
      </c>
      <c r="K174" s="713" t="s">
        <v>354</v>
      </c>
      <c r="L174" s="714" t="s">
        <v>354</v>
      </c>
      <c r="M174" s="715" t="s">
        <v>354</v>
      </c>
      <c r="N174" s="716" t="s">
        <v>312</v>
      </c>
      <c r="O174" s="710" t="s">
        <v>354</v>
      </c>
      <c r="P174" s="717" t="s">
        <v>312</v>
      </c>
      <c r="Q174" s="727" t="s">
        <v>354</v>
      </c>
      <c r="R174" s="723" t="s">
        <v>354</v>
      </c>
      <c r="S174" s="728" t="s">
        <v>354</v>
      </c>
      <c r="T174" s="724" t="s">
        <v>354</v>
      </c>
      <c r="U174" s="710" t="s">
        <v>354</v>
      </c>
      <c r="V174" s="723" t="s">
        <v>354</v>
      </c>
      <c r="W174" s="713" t="s">
        <v>354</v>
      </c>
      <c r="X174" s="713" t="s">
        <v>354</v>
      </c>
      <c r="Y174" s="713" t="s">
        <v>354</v>
      </c>
      <c r="Z174" s="713" t="s">
        <v>354</v>
      </c>
      <c r="AA174" s="713" t="s">
        <v>354</v>
      </c>
      <c r="AB174" s="724" t="s">
        <v>354</v>
      </c>
      <c r="AC174" s="710" t="s">
        <v>354</v>
      </c>
      <c r="AD174" s="710" t="s">
        <v>354</v>
      </c>
      <c r="AE174" s="725" t="s">
        <v>354</v>
      </c>
      <c r="AF174" s="729" t="s">
        <v>312</v>
      </c>
      <c r="AH174" s="503"/>
      <c r="AI174" s="503"/>
      <c r="AJ174" s="503"/>
      <c r="AK174" s="503"/>
      <c r="AL174" s="503"/>
      <c r="AM174" s="503"/>
    </row>
    <row r="175" spans="1:39" x14ac:dyDescent="0.25">
      <c r="A175" s="68"/>
      <c r="B175" s="78"/>
      <c r="C175" s="79"/>
      <c r="D175" s="594"/>
      <c r="E175" s="595"/>
      <c r="F175" s="595"/>
      <c r="G175" s="596"/>
      <c r="H175" s="597"/>
      <c r="I175" s="598"/>
      <c r="J175" s="598"/>
      <c r="K175" s="598"/>
      <c r="L175" s="599"/>
      <c r="M175" s="600"/>
      <c r="N175" s="697"/>
      <c r="O175" s="595"/>
      <c r="P175" s="703"/>
      <c r="Q175" s="601"/>
      <c r="R175" s="602"/>
      <c r="S175" s="603"/>
      <c r="T175" s="604"/>
      <c r="U175" s="595"/>
      <c r="V175" s="602"/>
      <c r="W175" s="598"/>
      <c r="X175" s="598"/>
      <c r="Y175" s="598"/>
      <c r="Z175" s="598"/>
      <c r="AA175" s="598"/>
      <c r="AB175" s="604"/>
      <c r="AC175" s="595"/>
      <c r="AD175" s="595"/>
      <c r="AE175" s="605"/>
      <c r="AF175" s="606"/>
      <c r="AH175" s="433"/>
      <c r="AI175" s="433"/>
      <c r="AJ175" s="433"/>
      <c r="AK175" s="433"/>
      <c r="AL175" s="433"/>
      <c r="AM175" s="433"/>
    </row>
    <row r="176" spans="1:39" x14ac:dyDescent="0.25">
      <c r="A176" s="71" t="s">
        <v>140</v>
      </c>
      <c r="B176" s="72"/>
      <c r="C176" s="101"/>
      <c r="D176" s="749" t="s">
        <v>354</v>
      </c>
      <c r="E176" s="750" t="s">
        <v>313</v>
      </c>
      <c r="F176" s="750" t="s">
        <v>354</v>
      </c>
      <c r="G176" s="751" t="s">
        <v>354</v>
      </c>
      <c r="H176" s="752" t="s">
        <v>354</v>
      </c>
      <c r="I176" s="753" t="s">
        <v>354</v>
      </c>
      <c r="J176" s="753" t="s">
        <v>354</v>
      </c>
      <c r="K176" s="753" t="s">
        <v>354</v>
      </c>
      <c r="L176" s="754" t="s">
        <v>354</v>
      </c>
      <c r="M176" s="755" t="s">
        <v>313</v>
      </c>
      <c r="N176" s="684" t="s">
        <v>313</v>
      </c>
      <c r="O176" s="750" t="s">
        <v>354</v>
      </c>
      <c r="P176" s="690" t="s">
        <v>313</v>
      </c>
      <c r="Q176" s="756" t="s">
        <v>354</v>
      </c>
      <c r="R176" s="757" t="s">
        <v>313</v>
      </c>
      <c r="S176" s="758" t="s">
        <v>313</v>
      </c>
      <c r="T176" s="759" t="s">
        <v>313</v>
      </c>
      <c r="U176" s="750" t="s">
        <v>313</v>
      </c>
      <c r="V176" s="757" t="s">
        <v>314</v>
      </c>
      <c r="W176" s="753" t="s">
        <v>315</v>
      </c>
      <c r="X176" s="753" t="s">
        <v>316</v>
      </c>
      <c r="Y176" s="753" t="s">
        <v>354</v>
      </c>
      <c r="Z176" s="753" t="s">
        <v>354</v>
      </c>
      <c r="AA176" s="753" t="s">
        <v>317</v>
      </c>
      <c r="AB176" s="759" t="s">
        <v>318</v>
      </c>
      <c r="AC176" s="750" t="s">
        <v>313</v>
      </c>
      <c r="AD176" s="750" t="s">
        <v>313</v>
      </c>
      <c r="AE176" s="760" t="s">
        <v>313</v>
      </c>
      <c r="AF176" s="695" t="s">
        <v>313</v>
      </c>
      <c r="AH176" s="433"/>
      <c r="AI176" s="433"/>
      <c r="AJ176" s="433"/>
      <c r="AK176" s="433"/>
      <c r="AL176" s="433"/>
      <c r="AM176" s="433"/>
    </row>
    <row r="177" spans="1:39" x14ac:dyDescent="0.25">
      <c r="A177" s="77"/>
      <c r="B177" s="78"/>
      <c r="C177" s="100"/>
      <c r="D177" s="594"/>
      <c r="E177" s="595"/>
      <c r="F177" s="595"/>
      <c r="G177" s="596"/>
      <c r="H177" s="597"/>
      <c r="I177" s="598"/>
      <c r="J177" s="598"/>
      <c r="K177" s="598"/>
      <c r="L177" s="599"/>
      <c r="M177" s="600"/>
      <c r="N177" s="697"/>
      <c r="O177" s="595"/>
      <c r="P177" s="703"/>
      <c r="Q177" s="601"/>
      <c r="R177" s="602"/>
      <c r="S177" s="603"/>
      <c r="T177" s="604"/>
      <c r="U177" s="595"/>
      <c r="V177" s="602"/>
      <c r="W177" s="598"/>
      <c r="X177" s="598"/>
      <c r="Y177" s="598"/>
      <c r="Z177" s="598"/>
      <c r="AA177" s="598"/>
      <c r="AB177" s="604"/>
      <c r="AC177" s="595"/>
      <c r="AD177" s="595"/>
      <c r="AE177" s="605"/>
      <c r="AF177" s="606"/>
      <c r="AH177" s="433"/>
      <c r="AI177" s="433"/>
      <c r="AJ177" s="433"/>
      <c r="AK177" s="433"/>
      <c r="AL177" s="433"/>
      <c r="AM177" s="433"/>
    </row>
    <row r="178" spans="1:39" x14ac:dyDescent="0.25">
      <c r="A178" s="71" t="s">
        <v>141</v>
      </c>
      <c r="B178" s="72"/>
      <c r="C178" s="101"/>
      <c r="D178" s="749" t="s">
        <v>354</v>
      </c>
      <c r="E178" s="750" t="s">
        <v>319</v>
      </c>
      <c r="F178" s="750" t="s">
        <v>354</v>
      </c>
      <c r="G178" s="751" t="s">
        <v>354</v>
      </c>
      <c r="H178" s="752" t="s">
        <v>354</v>
      </c>
      <c r="I178" s="753" t="s">
        <v>354</v>
      </c>
      <c r="J178" s="753" t="s">
        <v>354</v>
      </c>
      <c r="K178" s="753" t="s">
        <v>354</v>
      </c>
      <c r="L178" s="754" t="s">
        <v>319</v>
      </c>
      <c r="M178" s="755" t="s">
        <v>354</v>
      </c>
      <c r="N178" s="684" t="s">
        <v>319</v>
      </c>
      <c r="O178" s="750" t="s">
        <v>354</v>
      </c>
      <c r="P178" s="690" t="s">
        <v>319</v>
      </c>
      <c r="Q178" s="756" t="s">
        <v>354</v>
      </c>
      <c r="R178" s="757" t="s">
        <v>354</v>
      </c>
      <c r="S178" s="758" t="s">
        <v>354</v>
      </c>
      <c r="T178" s="759" t="s">
        <v>354</v>
      </c>
      <c r="U178" s="750" t="s">
        <v>354</v>
      </c>
      <c r="V178" s="757" t="s">
        <v>354</v>
      </c>
      <c r="W178" s="753" t="s">
        <v>354</v>
      </c>
      <c r="X178" s="753" t="s">
        <v>354</v>
      </c>
      <c r="Y178" s="753" t="s">
        <v>354</v>
      </c>
      <c r="Z178" s="753" t="s">
        <v>354</v>
      </c>
      <c r="AA178" s="753" t="s">
        <v>354</v>
      </c>
      <c r="AB178" s="759" t="s">
        <v>354</v>
      </c>
      <c r="AC178" s="750" t="s">
        <v>354</v>
      </c>
      <c r="AD178" s="750" t="s">
        <v>354</v>
      </c>
      <c r="AE178" s="760" t="s">
        <v>354</v>
      </c>
      <c r="AF178" s="695" t="s">
        <v>319</v>
      </c>
      <c r="AH178" s="433"/>
      <c r="AI178" s="433"/>
      <c r="AJ178" s="433"/>
      <c r="AK178" s="433"/>
      <c r="AL178" s="433"/>
      <c r="AM178" s="433"/>
    </row>
    <row r="179" spans="1:39" x14ac:dyDescent="0.25">
      <c r="A179" s="77"/>
      <c r="B179" s="78"/>
      <c r="C179" s="100"/>
      <c r="D179" s="594"/>
      <c r="E179" s="595"/>
      <c r="F179" s="595"/>
      <c r="G179" s="596"/>
      <c r="H179" s="597"/>
      <c r="I179" s="598"/>
      <c r="J179" s="598"/>
      <c r="K179" s="598"/>
      <c r="L179" s="599"/>
      <c r="M179" s="600"/>
      <c r="N179" s="697"/>
      <c r="O179" s="595"/>
      <c r="P179" s="703"/>
      <c r="Q179" s="601"/>
      <c r="R179" s="602"/>
      <c r="S179" s="603"/>
      <c r="T179" s="604"/>
      <c r="U179" s="595"/>
      <c r="V179" s="602"/>
      <c r="W179" s="598"/>
      <c r="X179" s="598"/>
      <c r="Y179" s="598"/>
      <c r="Z179" s="598"/>
      <c r="AA179" s="598"/>
      <c r="AB179" s="604"/>
      <c r="AC179" s="595"/>
      <c r="AD179" s="595"/>
      <c r="AE179" s="605"/>
      <c r="AF179" s="606"/>
      <c r="AH179" s="433"/>
      <c r="AI179" s="433"/>
      <c r="AJ179" s="433"/>
      <c r="AK179" s="433"/>
      <c r="AL179" s="433"/>
      <c r="AM179" s="433"/>
    </row>
    <row r="180" spans="1:39" x14ac:dyDescent="0.25">
      <c r="A180" s="71" t="s">
        <v>142</v>
      </c>
      <c r="B180" s="72"/>
      <c r="C180" s="101"/>
      <c r="D180" s="749" t="s">
        <v>354</v>
      </c>
      <c r="E180" s="750" t="s">
        <v>320</v>
      </c>
      <c r="F180" s="750" t="s">
        <v>354</v>
      </c>
      <c r="G180" s="751" t="s">
        <v>354</v>
      </c>
      <c r="H180" s="752" t="s">
        <v>354</v>
      </c>
      <c r="I180" s="753" t="s">
        <v>354</v>
      </c>
      <c r="J180" s="753" t="s">
        <v>354</v>
      </c>
      <c r="K180" s="753" t="s">
        <v>354</v>
      </c>
      <c r="L180" s="754" t="s">
        <v>354</v>
      </c>
      <c r="M180" s="755" t="s">
        <v>354</v>
      </c>
      <c r="N180" s="684" t="s">
        <v>354</v>
      </c>
      <c r="O180" s="750" t="s">
        <v>354</v>
      </c>
      <c r="P180" s="690" t="s">
        <v>320</v>
      </c>
      <c r="Q180" s="756" t="s">
        <v>354</v>
      </c>
      <c r="R180" s="757" t="s">
        <v>354</v>
      </c>
      <c r="S180" s="758" t="s">
        <v>354</v>
      </c>
      <c r="T180" s="759" t="s">
        <v>354</v>
      </c>
      <c r="U180" s="750" t="s">
        <v>354</v>
      </c>
      <c r="V180" s="757" t="s">
        <v>354</v>
      </c>
      <c r="W180" s="753" t="s">
        <v>354</v>
      </c>
      <c r="X180" s="753" t="s">
        <v>354</v>
      </c>
      <c r="Y180" s="753" t="s">
        <v>354</v>
      </c>
      <c r="Z180" s="753" t="s">
        <v>354</v>
      </c>
      <c r="AA180" s="753" t="s">
        <v>354</v>
      </c>
      <c r="AB180" s="759" t="s">
        <v>354</v>
      </c>
      <c r="AC180" s="750" t="s">
        <v>354</v>
      </c>
      <c r="AD180" s="750" t="s">
        <v>354</v>
      </c>
      <c r="AE180" s="760" t="s">
        <v>354</v>
      </c>
      <c r="AF180" s="695" t="s">
        <v>320</v>
      </c>
      <c r="AH180" s="433"/>
      <c r="AI180" s="433"/>
      <c r="AJ180" s="433"/>
      <c r="AK180" s="433"/>
      <c r="AL180" s="433"/>
      <c r="AM180" s="433"/>
    </row>
    <row r="181" spans="1:39" ht="13.5" customHeight="1" x14ac:dyDescent="0.25">
      <c r="A181" s="77"/>
      <c r="B181" s="78"/>
      <c r="C181" s="79"/>
      <c r="D181" s="594"/>
      <c r="E181" s="595"/>
      <c r="F181" s="595"/>
      <c r="G181" s="596"/>
      <c r="H181" s="597"/>
      <c r="I181" s="598"/>
      <c r="J181" s="598"/>
      <c r="K181" s="598"/>
      <c r="L181" s="599"/>
      <c r="M181" s="600"/>
      <c r="N181" s="697"/>
      <c r="O181" s="595"/>
      <c r="P181" s="703"/>
      <c r="Q181" s="601"/>
      <c r="R181" s="602"/>
      <c r="S181" s="603"/>
      <c r="T181" s="604"/>
      <c r="U181" s="595"/>
      <c r="V181" s="602"/>
      <c r="W181" s="598"/>
      <c r="X181" s="598"/>
      <c r="Y181" s="598"/>
      <c r="Z181" s="598"/>
      <c r="AA181" s="598"/>
      <c r="AB181" s="604"/>
      <c r="AC181" s="595"/>
      <c r="AD181" s="595"/>
      <c r="AE181" s="605"/>
      <c r="AF181" s="606"/>
      <c r="AH181" s="433"/>
      <c r="AI181" s="433"/>
      <c r="AJ181" s="433"/>
      <c r="AK181" s="433"/>
      <c r="AL181" s="433"/>
      <c r="AM181" s="433"/>
    </row>
    <row r="182" spans="1:39" ht="19.5" customHeight="1" x14ac:dyDescent="0.25">
      <c r="A182" s="102" t="s">
        <v>97</v>
      </c>
      <c r="B182" s="103"/>
      <c r="C182" s="139"/>
      <c r="D182" s="762" t="s">
        <v>354</v>
      </c>
      <c r="E182" s="682" t="s">
        <v>321</v>
      </c>
      <c r="F182" s="682" t="s">
        <v>354</v>
      </c>
      <c r="G182" s="763" t="s">
        <v>354</v>
      </c>
      <c r="H182" s="764" t="s">
        <v>354</v>
      </c>
      <c r="I182" s="765" t="s">
        <v>323</v>
      </c>
      <c r="J182" s="765" t="s">
        <v>354</v>
      </c>
      <c r="K182" s="765" t="s">
        <v>354</v>
      </c>
      <c r="L182" s="766" t="s">
        <v>325</v>
      </c>
      <c r="M182" s="767" t="s">
        <v>322</v>
      </c>
      <c r="N182" s="682" t="s">
        <v>321</v>
      </c>
      <c r="O182" s="682" t="s">
        <v>354</v>
      </c>
      <c r="P182" s="768" t="s">
        <v>326</v>
      </c>
      <c r="Q182" s="769" t="s">
        <v>354</v>
      </c>
      <c r="R182" s="770" t="s">
        <v>324</v>
      </c>
      <c r="S182" s="771" t="s">
        <v>325</v>
      </c>
      <c r="T182" s="772" t="s">
        <v>327</v>
      </c>
      <c r="U182" s="682" t="s">
        <v>327</v>
      </c>
      <c r="V182" s="770" t="s">
        <v>328</v>
      </c>
      <c r="W182" s="765" t="s">
        <v>329</v>
      </c>
      <c r="X182" s="765" t="s">
        <v>330</v>
      </c>
      <c r="Y182" s="765" t="s">
        <v>349</v>
      </c>
      <c r="Z182" s="765" t="s">
        <v>349</v>
      </c>
      <c r="AA182" s="765" t="s">
        <v>331</v>
      </c>
      <c r="AB182" s="772" t="s">
        <v>332</v>
      </c>
      <c r="AC182" s="682" t="s">
        <v>333</v>
      </c>
      <c r="AD182" s="682">
        <v>6</v>
      </c>
      <c r="AE182" s="773" t="s">
        <v>326</v>
      </c>
      <c r="AF182" s="774" t="s">
        <v>326</v>
      </c>
      <c r="AH182" s="488"/>
      <c r="AI182" s="489"/>
      <c r="AJ182" s="489"/>
      <c r="AK182" s="489"/>
      <c r="AL182" s="489"/>
      <c r="AM182" s="489"/>
    </row>
    <row r="183" spans="1:39" ht="13.5" customHeight="1" x14ac:dyDescent="0.25">
      <c r="A183" s="108"/>
      <c r="B183" s="140"/>
      <c r="C183" s="141"/>
      <c r="D183" s="775"/>
      <c r="E183" s="776"/>
      <c r="F183" s="776"/>
      <c r="G183" s="777"/>
      <c r="H183" s="778"/>
      <c r="I183" s="779"/>
      <c r="J183" s="779"/>
      <c r="K183" s="779"/>
      <c r="L183" s="780"/>
      <c r="M183" s="781"/>
      <c r="N183" s="782"/>
      <c r="O183" s="776"/>
      <c r="P183" s="783"/>
      <c r="Q183" s="784"/>
      <c r="R183" s="785"/>
      <c r="S183" s="786"/>
      <c r="T183" s="787"/>
      <c r="U183" s="788"/>
      <c r="V183" s="785"/>
      <c r="W183" s="789"/>
      <c r="X183" s="789"/>
      <c r="Y183" s="789"/>
      <c r="Z183" s="789"/>
      <c r="AA183" s="789"/>
      <c r="AB183" s="787"/>
      <c r="AC183" s="788"/>
      <c r="AD183" s="788"/>
      <c r="AE183" s="790"/>
      <c r="AF183" s="593"/>
      <c r="AH183" s="433"/>
      <c r="AI183" s="433"/>
      <c r="AJ183" s="433"/>
      <c r="AK183" s="433"/>
      <c r="AL183" s="433"/>
      <c r="AM183" s="433"/>
    </row>
    <row r="184" spans="1:39" ht="18" customHeight="1" x14ac:dyDescent="0.25">
      <c r="A184" s="142" t="s">
        <v>143</v>
      </c>
      <c r="B184" s="143"/>
      <c r="C184" s="144"/>
      <c r="D184" s="709"/>
      <c r="E184" s="710"/>
      <c r="F184" s="710"/>
      <c r="G184" s="711"/>
      <c r="H184" s="712"/>
      <c r="I184" s="713"/>
      <c r="J184" s="713"/>
      <c r="K184" s="713"/>
      <c r="L184" s="714"/>
      <c r="M184" s="715"/>
      <c r="N184" s="716"/>
      <c r="O184" s="710"/>
      <c r="P184" s="717"/>
      <c r="Q184" s="718"/>
      <c r="R184" s="719"/>
      <c r="S184" s="720"/>
      <c r="T184" s="721"/>
      <c r="U184" s="722"/>
      <c r="V184" s="719"/>
      <c r="W184" s="746"/>
      <c r="X184" s="746"/>
      <c r="Y184" s="746"/>
      <c r="Z184" s="746"/>
      <c r="AA184" s="746"/>
      <c r="AB184" s="721"/>
      <c r="AC184" s="722"/>
      <c r="AD184" s="722"/>
      <c r="AE184" s="761"/>
      <c r="AF184" s="606"/>
      <c r="AH184" s="433"/>
      <c r="AI184" s="433"/>
      <c r="AJ184" s="433"/>
      <c r="AK184" s="433"/>
      <c r="AL184" s="433"/>
      <c r="AM184" s="433"/>
    </row>
    <row r="185" spans="1:39" x14ac:dyDescent="0.25">
      <c r="A185" s="113"/>
      <c r="B185" s="143"/>
      <c r="C185" s="144"/>
      <c r="D185" s="709"/>
      <c r="E185" s="710"/>
      <c r="F185" s="710"/>
      <c r="G185" s="711"/>
      <c r="H185" s="712"/>
      <c r="I185" s="713"/>
      <c r="J185" s="713"/>
      <c r="K185" s="713"/>
      <c r="L185" s="714"/>
      <c r="M185" s="715"/>
      <c r="N185" s="716"/>
      <c r="O185" s="710"/>
      <c r="P185" s="717"/>
      <c r="Q185" s="718"/>
      <c r="R185" s="719"/>
      <c r="S185" s="720"/>
      <c r="T185" s="721"/>
      <c r="U185" s="722"/>
      <c r="V185" s="719"/>
      <c r="W185" s="746"/>
      <c r="X185" s="746"/>
      <c r="Y185" s="746"/>
      <c r="Z185" s="746"/>
      <c r="AA185" s="746"/>
      <c r="AB185" s="721"/>
      <c r="AC185" s="722"/>
      <c r="AD185" s="722"/>
      <c r="AE185" s="761"/>
      <c r="AF185" s="606"/>
      <c r="AH185" s="433"/>
      <c r="AI185" s="433"/>
      <c r="AJ185" s="433"/>
      <c r="AK185" s="433"/>
      <c r="AL185" s="433"/>
      <c r="AM185" s="433"/>
    </row>
    <row r="186" spans="1:39" x14ac:dyDescent="0.25">
      <c r="A186" s="71" t="s">
        <v>144</v>
      </c>
      <c r="B186" s="72"/>
      <c r="C186" s="101"/>
      <c r="D186" s="749" t="s">
        <v>354</v>
      </c>
      <c r="E186" s="750" t="s">
        <v>334</v>
      </c>
      <c r="F186" s="750" t="s">
        <v>354</v>
      </c>
      <c r="G186" s="751" t="s">
        <v>354</v>
      </c>
      <c r="H186" s="752" t="s">
        <v>354</v>
      </c>
      <c r="I186" s="753" t="s">
        <v>354</v>
      </c>
      <c r="J186" s="753" t="s">
        <v>354</v>
      </c>
      <c r="K186" s="753" t="s">
        <v>354</v>
      </c>
      <c r="L186" s="754" t="s">
        <v>354</v>
      </c>
      <c r="M186" s="755" t="s">
        <v>334</v>
      </c>
      <c r="N186" s="684" t="s">
        <v>334</v>
      </c>
      <c r="O186" s="750" t="s">
        <v>354</v>
      </c>
      <c r="P186" s="690" t="s">
        <v>334</v>
      </c>
      <c r="Q186" s="756" t="s">
        <v>354</v>
      </c>
      <c r="R186" s="757" t="s">
        <v>354</v>
      </c>
      <c r="S186" s="758" t="s">
        <v>354</v>
      </c>
      <c r="T186" s="759" t="s">
        <v>354</v>
      </c>
      <c r="U186" s="750" t="s">
        <v>354</v>
      </c>
      <c r="V186" s="757" t="s">
        <v>354</v>
      </c>
      <c r="W186" s="753" t="s">
        <v>354</v>
      </c>
      <c r="X186" s="753" t="s">
        <v>354</v>
      </c>
      <c r="Y186" s="753" t="s">
        <v>354</v>
      </c>
      <c r="Z186" s="753" t="s">
        <v>354</v>
      </c>
      <c r="AA186" s="753" t="s">
        <v>354</v>
      </c>
      <c r="AB186" s="759" t="s">
        <v>354</v>
      </c>
      <c r="AC186" s="750" t="s">
        <v>354</v>
      </c>
      <c r="AD186" s="750" t="s">
        <v>354</v>
      </c>
      <c r="AE186" s="760" t="s">
        <v>354</v>
      </c>
      <c r="AF186" s="695" t="s">
        <v>334</v>
      </c>
      <c r="AH186" s="518"/>
      <c r="AI186" s="518"/>
      <c r="AJ186" s="518"/>
      <c r="AK186" s="518"/>
      <c r="AL186" s="518"/>
      <c r="AM186" s="518"/>
    </row>
    <row r="187" spans="1:39" x14ac:dyDescent="0.25">
      <c r="A187" s="77"/>
      <c r="B187" s="78"/>
      <c r="C187" s="100"/>
      <c r="D187" s="594"/>
      <c r="E187" s="595"/>
      <c r="F187" s="595"/>
      <c r="G187" s="596"/>
      <c r="H187" s="597"/>
      <c r="I187" s="598"/>
      <c r="J187" s="598"/>
      <c r="K187" s="598"/>
      <c r="L187" s="599"/>
      <c r="M187" s="600"/>
      <c r="N187" s="697"/>
      <c r="O187" s="595"/>
      <c r="P187" s="703"/>
      <c r="Q187" s="601"/>
      <c r="R187" s="602"/>
      <c r="S187" s="603"/>
      <c r="T187" s="604"/>
      <c r="U187" s="595"/>
      <c r="V187" s="602"/>
      <c r="W187" s="598"/>
      <c r="X187" s="598"/>
      <c r="Y187" s="598"/>
      <c r="Z187" s="598"/>
      <c r="AA187" s="598"/>
      <c r="AB187" s="604"/>
      <c r="AC187" s="595"/>
      <c r="AD187" s="595"/>
      <c r="AE187" s="605"/>
      <c r="AF187" s="606"/>
      <c r="AH187" s="518"/>
      <c r="AI187" s="518"/>
      <c r="AJ187" s="518"/>
      <c r="AK187" s="518"/>
      <c r="AL187" s="518"/>
      <c r="AM187" s="518"/>
    </row>
    <row r="188" spans="1:39" x14ac:dyDescent="0.25">
      <c r="A188" s="71" t="s">
        <v>145</v>
      </c>
      <c r="B188" s="72"/>
      <c r="C188" s="101"/>
      <c r="D188" s="749" t="s">
        <v>354</v>
      </c>
      <c r="E188" s="750" t="s">
        <v>335</v>
      </c>
      <c r="F188" s="750" t="s">
        <v>354</v>
      </c>
      <c r="G188" s="751" t="s">
        <v>354</v>
      </c>
      <c r="H188" s="752" t="s">
        <v>354</v>
      </c>
      <c r="I188" s="753" t="s">
        <v>354</v>
      </c>
      <c r="J188" s="753" t="s">
        <v>354</v>
      </c>
      <c r="K188" s="753" t="s">
        <v>354</v>
      </c>
      <c r="L188" s="754" t="s">
        <v>354</v>
      </c>
      <c r="M188" s="755" t="s">
        <v>335</v>
      </c>
      <c r="N188" s="684" t="s">
        <v>335</v>
      </c>
      <c r="O188" s="750" t="s">
        <v>354</v>
      </c>
      <c r="P188" s="690" t="s">
        <v>335</v>
      </c>
      <c r="Q188" s="756" t="s">
        <v>354</v>
      </c>
      <c r="R188" s="757" t="s">
        <v>354</v>
      </c>
      <c r="S188" s="758" t="s">
        <v>354</v>
      </c>
      <c r="T188" s="759" t="s">
        <v>354</v>
      </c>
      <c r="U188" s="750" t="s">
        <v>354</v>
      </c>
      <c r="V188" s="757" t="s">
        <v>354</v>
      </c>
      <c r="W188" s="753" t="s">
        <v>354</v>
      </c>
      <c r="X188" s="753" t="s">
        <v>354</v>
      </c>
      <c r="Y188" s="753" t="s">
        <v>354</v>
      </c>
      <c r="Z188" s="753" t="s">
        <v>354</v>
      </c>
      <c r="AA188" s="753" t="s">
        <v>354</v>
      </c>
      <c r="AB188" s="759" t="s">
        <v>354</v>
      </c>
      <c r="AC188" s="750" t="s">
        <v>354</v>
      </c>
      <c r="AD188" s="750" t="s">
        <v>354</v>
      </c>
      <c r="AE188" s="760" t="s">
        <v>354</v>
      </c>
      <c r="AF188" s="695" t="s">
        <v>335</v>
      </c>
      <c r="AH188" s="518"/>
      <c r="AI188" s="518"/>
      <c r="AJ188" s="518"/>
      <c r="AK188" s="518"/>
      <c r="AL188" s="518"/>
      <c r="AM188" s="518"/>
    </row>
    <row r="189" spans="1:39" x14ac:dyDescent="0.25">
      <c r="A189" s="77"/>
      <c r="B189" s="78"/>
      <c r="C189" s="100"/>
      <c r="D189" s="594"/>
      <c r="E189" s="595"/>
      <c r="F189" s="595"/>
      <c r="G189" s="596"/>
      <c r="H189" s="597"/>
      <c r="I189" s="598"/>
      <c r="J189" s="598"/>
      <c r="K189" s="598"/>
      <c r="L189" s="599"/>
      <c r="M189" s="600"/>
      <c r="N189" s="697"/>
      <c r="O189" s="595"/>
      <c r="P189" s="703"/>
      <c r="Q189" s="601"/>
      <c r="R189" s="602"/>
      <c r="S189" s="603"/>
      <c r="T189" s="604"/>
      <c r="U189" s="595"/>
      <c r="V189" s="602"/>
      <c r="W189" s="598"/>
      <c r="X189" s="598"/>
      <c r="Y189" s="598"/>
      <c r="Z189" s="598"/>
      <c r="AA189" s="598"/>
      <c r="AB189" s="604"/>
      <c r="AC189" s="595"/>
      <c r="AD189" s="595"/>
      <c r="AE189" s="605"/>
      <c r="AF189" s="606"/>
      <c r="AH189" s="518"/>
      <c r="AI189" s="518"/>
      <c r="AJ189" s="518"/>
      <c r="AK189" s="518"/>
      <c r="AL189" s="518"/>
      <c r="AM189" s="518"/>
    </row>
    <row r="190" spans="1:39" x14ac:dyDescent="0.25">
      <c r="A190" s="145" t="s">
        <v>146</v>
      </c>
      <c r="B190" s="72"/>
      <c r="C190" s="101"/>
      <c r="D190" s="749" t="s">
        <v>354</v>
      </c>
      <c r="E190" s="750" t="s">
        <v>336</v>
      </c>
      <c r="F190" s="750" t="s">
        <v>354</v>
      </c>
      <c r="G190" s="751" t="s">
        <v>354</v>
      </c>
      <c r="H190" s="752" t="s">
        <v>354</v>
      </c>
      <c r="I190" s="753" t="s">
        <v>354</v>
      </c>
      <c r="J190" s="753" t="s">
        <v>354</v>
      </c>
      <c r="K190" s="753" t="s">
        <v>354</v>
      </c>
      <c r="L190" s="754" t="s">
        <v>354</v>
      </c>
      <c r="M190" s="755" t="s">
        <v>354</v>
      </c>
      <c r="N190" s="684" t="s">
        <v>354</v>
      </c>
      <c r="O190" s="750" t="s">
        <v>354</v>
      </c>
      <c r="P190" s="690" t="s">
        <v>336</v>
      </c>
      <c r="Q190" s="756" t="s">
        <v>354</v>
      </c>
      <c r="R190" s="757" t="s">
        <v>354</v>
      </c>
      <c r="S190" s="758" t="s">
        <v>354</v>
      </c>
      <c r="T190" s="759" t="s">
        <v>354</v>
      </c>
      <c r="U190" s="750" t="s">
        <v>354</v>
      </c>
      <c r="V190" s="757" t="s">
        <v>354</v>
      </c>
      <c r="W190" s="753" t="s">
        <v>354</v>
      </c>
      <c r="X190" s="753" t="s">
        <v>354</v>
      </c>
      <c r="Y190" s="753" t="s">
        <v>354</v>
      </c>
      <c r="Z190" s="753" t="s">
        <v>354</v>
      </c>
      <c r="AA190" s="753" t="s">
        <v>354</v>
      </c>
      <c r="AB190" s="759" t="s">
        <v>354</v>
      </c>
      <c r="AC190" s="750" t="s">
        <v>354</v>
      </c>
      <c r="AD190" s="750" t="s">
        <v>354</v>
      </c>
      <c r="AE190" s="760" t="s">
        <v>354</v>
      </c>
      <c r="AF190" s="695" t="s">
        <v>336</v>
      </c>
      <c r="AH190" s="518"/>
      <c r="AI190" s="518"/>
      <c r="AJ190" s="518"/>
      <c r="AK190" s="518"/>
      <c r="AL190" s="518"/>
      <c r="AM190" s="518"/>
    </row>
    <row r="191" spans="1:39" x14ac:dyDescent="0.25">
      <c r="A191" s="146"/>
      <c r="B191" s="78"/>
      <c r="C191" s="100"/>
      <c r="D191" s="594"/>
      <c r="E191" s="595"/>
      <c r="F191" s="595"/>
      <c r="G191" s="596"/>
      <c r="H191" s="597"/>
      <c r="I191" s="598"/>
      <c r="J191" s="598"/>
      <c r="K191" s="598"/>
      <c r="L191" s="599"/>
      <c r="M191" s="600"/>
      <c r="N191" s="697"/>
      <c r="O191" s="595"/>
      <c r="P191" s="703"/>
      <c r="Q191" s="601"/>
      <c r="R191" s="602"/>
      <c r="S191" s="603"/>
      <c r="T191" s="604"/>
      <c r="U191" s="595"/>
      <c r="V191" s="602"/>
      <c r="W191" s="598"/>
      <c r="X191" s="598"/>
      <c r="Y191" s="598"/>
      <c r="Z191" s="598"/>
      <c r="AA191" s="598"/>
      <c r="AB191" s="604"/>
      <c r="AC191" s="595"/>
      <c r="AD191" s="595"/>
      <c r="AE191" s="605"/>
      <c r="AF191" s="606"/>
      <c r="AH191" s="518"/>
      <c r="AI191" s="518"/>
      <c r="AJ191" s="518"/>
      <c r="AK191" s="518"/>
      <c r="AL191" s="518"/>
      <c r="AM191" s="518"/>
    </row>
    <row r="192" spans="1:39" x14ac:dyDescent="0.25">
      <c r="A192" s="71" t="s">
        <v>147</v>
      </c>
      <c r="B192" s="72"/>
      <c r="C192" s="101"/>
      <c r="D192" s="749" t="s">
        <v>354</v>
      </c>
      <c r="E192" s="750" t="s">
        <v>337</v>
      </c>
      <c r="F192" s="750" t="s">
        <v>354</v>
      </c>
      <c r="G192" s="751" t="s">
        <v>354</v>
      </c>
      <c r="H192" s="752" t="s">
        <v>354</v>
      </c>
      <c r="I192" s="753" t="s">
        <v>354</v>
      </c>
      <c r="J192" s="753" t="s">
        <v>354</v>
      </c>
      <c r="K192" s="753" t="s">
        <v>354</v>
      </c>
      <c r="L192" s="754" t="s">
        <v>354</v>
      </c>
      <c r="M192" s="755" t="s">
        <v>354</v>
      </c>
      <c r="N192" s="750" t="s">
        <v>354</v>
      </c>
      <c r="O192" s="750" t="s">
        <v>354</v>
      </c>
      <c r="P192" s="690" t="s">
        <v>337</v>
      </c>
      <c r="Q192" s="756" t="s">
        <v>354</v>
      </c>
      <c r="R192" s="757" t="s">
        <v>354</v>
      </c>
      <c r="S192" s="758" t="s">
        <v>354</v>
      </c>
      <c r="T192" s="759" t="s">
        <v>354</v>
      </c>
      <c r="U192" s="750" t="s">
        <v>354</v>
      </c>
      <c r="V192" s="757" t="s">
        <v>354</v>
      </c>
      <c r="W192" s="753" t="s">
        <v>354</v>
      </c>
      <c r="X192" s="753" t="s">
        <v>354</v>
      </c>
      <c r="Y192" s="753" t="s">
        <v>354</v>
      </c>
      <c r="Z192" s="753" t="s">
        <v>354</v>
      </c>
      <c r="AA192" s="753" t="s">
        <v>354</v>
      </c>
      <c r="AB192" s="759" t="s">
        <v>354</v>
      </c>
      <c r="AC192" s="750" t="s">
        <v>354</v>
      </c>
      <c r="AD192" s="750" t="s">
        <v>354</v>
      </c>
      <c r="AE192" s="760" t="s">
        <v>354</v>
      </c>
      <c r="AF192" s="695" t="s">
        <v>337</v>
      </c>
      <c r="AH192" s="518"/>
      <c r="AI192" s="518"/>
      <c r="AJ192" s="518"/>
      <c r="AK192" s="518"/>
      <c r="AL192" s="518"/>
      <c r="AM192" s="518"/>
    </row>
    <row r="193" spans="1:42" x14ac:dyDescent="0.25">
      <c r="A193" s="77"/>
      <c r="B193" s="78"/>
      <c r="C193" s="100"/>
      <c r="D193" s="594"/>
      <c r="E193" s="595"/>
      <c r="F193" s="595"/>
      <c r="G193" s="596"/>
      <c r="H193" s="597"/>
      <c r="I193" s="598"/>
      <c r="J193" s="598"/>
      <c r="K193" s="598"/>
      <c r="L193" s="599"/>
      <c r="M193" s="600"/>
      <c r="N193" s="595"/>
      <c r="O193" s="595"/>
      <c r="P193" s="703"/>
      <c r="Q193" s="601"/>
      <c r="R193" s="602"/>
      <c r="S193" s="603"/>
      <c r="T193" s="604"/>
      <c r="U193" s="595"/>
      <c r="V193" s="602"/>
      <c r="W193" s="598"/>
      <c r="X193" s="598"/>
      <c r="Y193" s="598"/>
      <c r="Z193" s="598"/>
      <c r="AA193" s="598"/>
      <c r="AB193" s="604"/>
      <c r="AC193" s="595"/>
      <c r="AD193" s="595"/>
      <c r="AE193" s="605"/>
      <c r="AF193" s="606"/>
      <c r="AH193" s="518"/>
      <c r="AI193" s="518"/>
      <c r="AJ193" s="518"/>
      <c r="AK193" s="518"/>
      <c r="AL193" s="518"/>
      <c r="AM193" s="518"/>
    </row>
    <row r="194" spans="1:42" x14ac:dyDescent="0.25">
      <c r="A194" s="71" t="s">
        <v>148</v>
      </c>
      <c r="B194" s="72"/>
      <c r="C194" s="101"/>
      <c r="D194" s="749" t="s">
        <v>338</v>
      </c>
      <c r="E194" s="750" t="s">
        <v>338</v>
      </c>
      <c r="F194" s="750" t="s">
        <v>354</v>
      </c>
      <c r="G194" s="751" t="s">
        <v>338</v>
      </c>
      <c r="H194" s="752" t="s">
        <v>354</v>
      </c>
      <c r="I194" s="753" t="s">
        <v>354</v>
      </c>
      <c r="J194" s="753" t="s">
        <v>354</v>
      </c>
      <c r="K194" s="753" t="s">
        <v>354</v>
      </c>
      <c r="L194" s="754" t="s">
        <v>338</v>
      </c>
      <c r="M194" s="755" t="s">
        <v>338</v>
      </c>
      <c r="N194" s="684" t="s">
        <v>338</v>
      </c>
      <c r="O194" s="750" t="s">
        <v>354</v>
      </c>
      <c r="P194" s="690" t="s">
        <v>338</v>
      </c>
      <c r="Q194" s="756" t="s">
        <v>338</v>
      </c>
      <c r="R194" s="757" t="s">
        <v>338</v>
      </c>
      <c r="S194" s="758" t="s">
        <v>354</v>
      </c>
      <c r="T194" s="759" t="s">
        <v>338</v>
      </c>
      <c r="U194" s="750" t="s">
        <v>338</v>
      </c>
      <c r="V194" s="757" t="s">
        <v>354</v>
      </c>
      <c r="W194" s="753" t="s">
        <v>354</v>
      </c>
      <c r="X194" s="753" t="s">
        <v>354</v>
      </c>
      <c r="Y194" s="753" t="s">
        <v>354</v>
      </c>
      <c r="Z194" s="753" t="s">
        <v>354</v>
      </c>
      <c r="AA194" s="753" t="s">
        <v>354</v>
      </c>
      <c r="AB194" s="759" t="s">
        <v>354</v>
      </c>
      <c r="AC194" s="750" t="s">
        <v>354</v>
      </c>
      <c r="AD194" s="750" t="s">
        <v>354</v>
      </c>
      <c r="AE194" s="760" t="s">
        <v>338</v>
      </c>
      <c r="AF194" s="695" t="s">
        <v>338</v>
      </c>
      <c r="AH194" s="518"/>
      <c r="AI194" s="518"/>
      <c r="AJ194" s="518"/>
      <c r="AK194" s="518"/>
      <c r="AL194" s="518"/>
      <c r="AM194" s="518"/>
    </row>
    <row r="195" spans="1:42" ht="11.25" customHeight="1" x14ac:dyDescent="0.25">
      <c r="A195" s="150" t="s">
        <v>149</v>
      </c>
      <c r="B195" s="151"/>
      <c r="C195" s="152"/>
      <c r="D195" s="607" t="s">
        <v>339</v>
      </c>
      <c r="E195" s="608" t="s">
        <v>339</v>
      </c>
      <c r="F195" s="608" t="s">
        <v>354</v>
      </c>
      <c r="G195" s="609" t="s">
        <v>339</v>
      </c>
      <c r="H195" s="610" t="s">
        <v>354</v>
      </c>
      <c r="I195" s="610" t="s">
        <v>354</v>
      </c>
      <c r="J195" s="610" t="s">
        <v>354</v>
      </c>
      <c r="K195" s="610" t="s">
        <v>354</v>
      </c>
      <c r="L195" s="611" t="s">
        <v>354</v>
      </c>
      <c r="M195" s="612" t="s">
        <v>339</v>
      </c>
      <c r="N195" s="613" t="s">
        <v>339</v>
      </c>
      <c r="O195" s="608" t="s">
        <v>354</v>
      </c>
      <c r="P195" s="614" t="s">
        <v>339</v>
      </c>
      <c r="Q195" s="615" t="s">
        <v>339</v>
      </c>
      <c r="R195" s="609" t="s">
        <v>339</v>
      </c>
      <c r="S195" s="616" t="s">
        <v>354</v>
      </c>
      <c r="T195" s="612" t="s">
        <v>354</v>
      </c>
      <c r="U195" s="608" t="s">
        <v>339</v>
      </c>
      <c r="V195" s="609" t="s">
        <v>354</v>
      </c>
      <c r="W195" s="610" t="s">
        <v>354</v>
      </c>
      <c r="X195" s="610" t="s">
        <v>354</v>
      </c>
      <c r="Y195" s="610" t="s">
        <v>354</v>
      </c>
      <c r="Z195" s="610" t="s">
        <v>354</v>
      </c>
      <c r="AA195" s="610" t="s">
        <v>354</v>
      </c>
      <c r="AB195" s="612" t="s">
        <v>354</v>
      </c>
      <c r="AC195" s="608" t="s">
        <v>354</v>
      </c>
      <c r="AD195" s="608" t="s">
        <v>354</v>
      </c>
      <c r="AE195" s="617" t="s">
        <v>339</v>
      </c>
      <c r="AF195" s="618" t="s">
        <v>339</v>
      </c>
    </row>
    <row r="196" spans="1:42" ht="11.25" customHeight="1" x14ac:dyDescent="0.25">
      <c r="A196" s="150" t="s">
        <v>150</v>
      </c>
      <c r="B196" s="151"/>
      <c r="C196" s="152"/>
      <c r="D196" s="607" t="s">
        <v>340</v>
      </c>
      <c r="E196" s="608" t="s">
        <v>340</v>
      </c>
      <c r="F196" s="608" t="s">
        <v>354</v>
      </c>
      <c r="G196" s="609" t="s">
        <v>340</v>
      </c>
      <c r="H196" s="610" t="s">
        <v>354</v>
      </c>
      <c r="I196" s="610" t="s">
        <v>354</v>
      </c>
      <c r="J196" s="610" t="s">
        <v>354</v>
      </c>
      <c r="K196" s="610" t="s">
        <v>354</v>
      </c>
      <c r="L196" s="611" t="s">
        <v>354</v>
      </c>
      <c r="M196" s="612" t="s">
        <v>340</v>
      </c>
      <c r="N196" s="613" t="s">
        <v>340</v>
      </c>
      <c r="O196" s="608" t="s">
        <v>354</v>
      </c>
      <c r="P196" s="614" t="s">
        <v>340</v>
      </c>
      <c r="Q196" s="615" t="s">
        <v>340</v>
      </c>
      <c r="R196" s="609" t="s">
        <v>354</v>
      </c>
      <c r="S196" s="616" t="s">
        <v>354</v>
      </c>
      <c r="T196" s="612" t="s">
        <v>354</v>
      </c>
      <c r="U196" s="608" t="s">
        <v>354</v>
      </c>
      <c r="V196" s="609" t="s">
        <v>354</v>
      </c>
      <c r="W196" s="610" t="s">
        <v>354</v>
      </c>
      <c r="X196" s="610" t="s">
        <v>354</v>
      </c>
      <c r="Y196" s="610" t="s">
        <v>354</v>
      </c>
      <c r="Z196" s="610" t="s">
        <v>354</v>
      </c>
      <c r="AA196" s="610" t="s">
        <v>354</v>
      </c>
      <c r="AB196" s="612" t="s">
        <v>354</v>
      </c>
      <c r="AC196" s="608" t="s">
        <v>354</v>
      </c>
      <c r="AD196" s="608" t="s">
        <v>354</v>
      </c>
      <c r="AE196" s="617" t="s">
        <v>340</v>
      </c>
      <c r="AF196" s="618" t="s">
        <v>340</v>
      </c>
      <c r="AH196" s="503"/>
      <c r="AI196" s="503"/>
      <c r="AJ196" s="503"/>
      <c r="AK196" s="503"/>
      <c r="AL196" s="503"/>
      <c r="AM196" s="503"/>
    </row>
    <row r="197" spans="1:42" ht="11.25" customHeight="1" x14ac:dyDescent="0.25">
      <c r="A197" s="150" t="s">
        <v>151</v>
      </c>
      <c r="B197" s="151"/>
      <c r="C197" s="152"/>
      <c r="D197" s="607" t="s">
        <v>341</v>
      </c>
      <c r="E197" s="608" t="s">
        <v>341</v>
      </c>
      <c r="F197" s="608" t="s">
        <v>354</v>
      </c>
      <c r="G197" s="609" t="s">
        <v>354</v>
      </c>
      <c r="H197" s="610" t="s">
        <v>354</v>
      </c>
      <c r="I197" s="610" t="s">
        <v>354</v>
      </c>
      <c r="J197" s="610" t="s">
        <v>354</v>
      </c>
      <c r="K197" s="610" t="s">
        <v>354</v>
      </c>
      <c r="L197" s="611" t="s">
        <v>354</v>
      </c>
      <c r="M197" s="612" t="s">
        <v>354</v>
      </c>
      <c r="N197" s="613" t="s">
        <v>354</v>
      </c>
      <c r="O197" s="608" t="s">
        <v>354</v>
      </c>
      <c r="P197" s="614" t="s">
        <v>341</v>
      </c>
      <c r="Q197" s="615" t="s">
        <v>341</v>
      </c>
      <c r="R197" s="609" t="s">
        <v>354</v>
      </c>
      <c r="S197" s="616" t="s">
        <v>354</v>
      </c>
      <c r="T197" s="612" t="s">
        <v>341</v>
      </c>
      <c r="U197" s="608" t="s">
        <v>341</v>
      </c>
      <c r="V197" s="609" t="s">
        <v>354</v>
      </c>
      <c r="W197" s="610" t="s">
        <v>354</v>
      </c>
      <c r="X197" s="610" t="s">
        <v>354</v>
      </c>
      <c r="Y197" s="610" t="s">
        <v>354</v>
      </c>
      <c r="Z197" s="610" t="s">
        <v>354</v>
      </c>
      <c r="AA197" s="610" t="s">
        <v>354</v>
      </c>
      <c r="AB197" s="612" t="s">
        <v>354</v>
      </c>
      <c r="AC197" s="608" t="s">
        <v>354</v>
      </c>
      <c r="AD197" s="608" t="s">
        <v>354</v>
      </c>
      <c r="AE197" s="617" t="s">
        <v>341</v>
      </c>
      <c r="AF197" s="618" t="s">
        <v>341</v>
      </c>
      <c r="AH197" s="503"/>
      <c r="AI197" s="503"/>
      <c r="AJ197" s="503"/>
      <c r="AK197" s="503"/>
      <c r="AL197" s="503"/>
      <c r="AM197" s="503"/>
    </row>
    <row r="198" spans="1:42" ht="11.25" customHeight="1" x14ac:dyDescent="0.25">
      <c r="A198" s="150" t="s">
        <v>152</v>
      </c>
      <c r="B198" s="151"/>
      <c r="C198" s="152"/>
      <c r="D198" s="607" t="s">
        <v>342</v>
      </c>
      <c r="E198" s="608" t="s">
        <v>354</v>
      </c>
      <c r="F198" s="608" t="s">
        <v>354</v>
      </c>
      <c r="G198" s="609" t="s">
        <v>354</v>
      </c>
      <c r="H198" s="610" t="s">
        <v>354</v>
      </c>
      <c r="I198" s="610" t="s">
        <v>354</v>
      </c>
      <c r="J198" s="610" t="s">
        <v>354</v>
      </c>
      <c r="K198" s="610" t="s">
        <v>354</v>
      </c>
      <c r="L198" s="611" t="s">
        <v>342</v>
      </c>
      <c r="M198" s="612" t="s">
        <v>342</v>
      </c>
      <c r="N198" s="613" t="s">
        <v>342</v>
      </c>
      <c r="O198" s="608" t="s">
        <v>354</v>
      </c>
      <c r="P198" s="614" t="s">
        <v>342</v>
      </c>
      <c r="Q198" s="615" t="s">
        <v>354</v>
      </c>
      <c r="R198" s="609" t="s">
        <v>354</v>
      </c>
      <c r="S198" s="616" t="s">
        <v>354</v>
      </c>
      <c r="T198" s="612" t="s">
        <v>354</v>
      </c>
      <c r="U198" s="608" t="s">
        <v>354</v>
      </c>
      <c r="V198" s="609" t="s">
        <v>354</v>
      </c>
      <c r="W198" s="610" t="s">
        <v>354</v>
      </c>
      <c r="X198" s="610" t="s">
        <v>354</v>
      </c>
      <c r="Y198" s="610" t="s">
        <v>354</v>
      </c>
      <c r="Z198" s="610" t="s">
        <v>354</v>
      </c>
      <c r="AA198" s="610" t="s">
        <v>354</v>
      </c>
      <c r="AB198" s="612" t="s">
        <v>354</v>
      </c>
      <c r="AC198" s="608" t="s">
        <v>354</v>
      </c>
      <c r="AD198" s="608" t="s">
        <v>354</v>
      </c>
      <c r="AE198" s="617" t="s">
        <v>354</v>
      </c>
      <c r="AF198" s="618" t="s">
        <v>342</v>
      </c>
      <c r="AH198" s="503"/>
      <c r="AI198" s="503"/>
      <c r="AJ198" s="503"/>
      <c r="AK198" s="503"/>
      <c r="AL198" s="503"/>
      <c r="AM198" s="503"/>
    </row>
    <row r="199" spans="1:42" x14ac:dyDescent="0.25">
      <c r="A199" s="153"/>
      <c r="B199" s="154"/>
      <c r="C199" s="155"/>
      <c r="D199" s="619"/>
      <c r="E199" s="620"/>
      <c r="F199" s="620"/>
      <c r="G199" s="621"/>
      <c r="H199" s="622"/>
      <c r="I199" s="623"/>
      <c r="J199" s="623"/>
      <c r="K199" s="623"/>
      <c r="L199" s="624"/>
      <c r="M199" s="625"/>
      <c r="N199" s="626"/>
      <c r="O199" s="620"/>
      <c r="P199" s="627"/>
      <c r="Q199" s="628"/>
      <c r="R199" s="629"/>
      <c r="S199" s="630"/>
      <c r="T199" s="631"/>
      <c r="U199" s="620"/>
      <c r="V199" s="629"/>
      <c r="W199" s="623"/>
      <c r="X199" s="623"/>
      <c r="Y199" s="623"/>
      <c r="Z199" s="623"/>
      <c r="AA199" s="623"/>
      <c r="AB199" s="631"/>
      <c r="AC199" s="620"/>
      <c r="AD199" s="620"/>
      <c r="AE199" s="632"/>
      <c r="AF199" s="633"/>
      <c r="AH199" s="518"/>
      <c r="AI199" s="518"/>
      <c r="AJ199" s="518"/>
      <c r="AK199" s="518"/>
      <c r="AL199" s="518"/>
      <c r="AM199" s="518"/>
    </row>
    <row r="200" spans="1:42" x14ac:dyDescent="0.25">
      <c r="A200" s="71" t="s">
        <v>153</v>
      </c>
      <c r="B200" s="72"/>
      <c r="C200" s="101"/>
      <c r="D200" s="749" t="s">
        <v>338</v>
      </c>
      <c r="E200" s="750" t="s">
        <v>338</v>
      </c>
      <c r="F200" s="750" t="s">
        <v>354</v>
      </c>
      <c r="G200" s="751" t="s">
        <v>338</v>
      </c>
      <c r="H200" s="752" t="s">
        <v>354</v>
      </c>
      <c r="I200" s="753" t="s">
        <v>354</v>
      </c>
      <c r="J200" s="753" t="s">
        <v>354</v>
      </c>
      <c r="K200" s="753" t="s">
        <v>354</v>
      </c>
      <c r="L200" s="754" t="s">
        <v>338</v>
      </c>
      <c r="M200" s="755" t="s">
        <v>338</v>
      </c>
      <c r="N200" s="684" t="s">
        <v>338</v>
      </c>
      <c r="O200" s="750" t="s">
        <v>354</v>
      </c>
      <c r="P200" s="634" t="s">
        <v>338</v>
      </c>
      <c r="Q200" s="756" t="s">
        <v>338</v>
      </c>
      <c r="R200" s="757" t="s">
        <v>338</v>
      </c>
      <c r="S200" s="758" t="s">
        <v>354</v>
      </c>
      <c r="T200" s="759" t="s">
        <v>354</v>
      </c>
      <c r="U200" s="750" t="s">
        <v>338</v>
      </c>
      <c r="V200" s="757" t="s">
        <v>354</v>
      </c>
      <c r="W200" s="753" t="s">
        <v>354</v>
      </c>
      <c r="X200" s="753" t="s">
        <v>354</v>
      </c>
      <c r="Y200" s="753" t="s">
        <v>354</v>
      </c>
      <c r="Z200" s="753" t="s">
        <v>354</v>
      </c>
      <c r="AA200" s="753" t="s">
        <v>354</v>
      </c>
      <c r="AB200" s="759" t="s">
        <v>354</v>
      </c>
      <c r="AC200" s="750" t="s">
        <v>354</v>
      </c>
      <c r="AD200" s="750" t="s">
        <v>354</v>
      </c>
      <c r="AE200" s="760" t="s">
        <v>338</v>
      </c>
      <c r="AF200" s="635" t="s">
        <v>338</v>
      </c>
      <c r="AH200" s="518"/>
      <c r="AI200" s="518"/>
      <c r="AJ200" s="518"/>
      <c r="AK200" s="518"/>
      <c r="AL200" s="518"/>
      <c r="AM200" s="518"/>
    </row>
    <row r="201" spans="1:42" ht="11.25" customHeight="1" x14ac:dyDescent="0.25">
      <c r="A201" s="125" t="s">
        <v>149</v>
      </c>
      <c r="B201" s="156"/>
      <c r="C201" s="158"/>
      <c r="D201" s="636" t="s">
        <v>339</v>
      </c>
      <c r="E201" s="576" t="s">
        <v>339</v>
      </c>
      <c r="F201" s="576" t="s">
        <v>354</v>
      </c>
      <c r="G201" s="723" t="s">
        <v>339</v>
      </c>
      <c r="H201" s="713" t="s">
        <v>354</v>
      </c>
      <c r="I201" s="713" t="s">
        <v>354</v>
      </c>
      <c r="J201" s="713" t="s">
        <v>354</v>
      </c>
      <c r="K201" s="713" t="s">
        <v>354</v>
      </c>
      <c r="L201" s="714" t="s">
        <v>354</v>
      </c>
      <c r="M201" s="724" t="s">
        <v>339</v>
      </c>
      <c r="N201" s="613" t="s">
        <v>339</v>
      </c>
      <c r="O201" s="576" t="s">
        <v>354</v>
      </c>
      <c r="P201" s="637" t="s">
        <v>339</v>
      </c>
      <c r="Q201" s="578" t="s">
        <v>339</v>
      </c>
      <c r="R201" s="723" t="s">
        <v>339</v>
      </c>
      <c r="S201" s="728" t="s">
        <v>354</v>
      </c>
      <c r="T201" s="724" t="s">
        <v>354</v>
      </c>
      <c r="U201" s="576" t="s">
        <v>339</v>
      </c>
      <c r="V201" s="723" t="s">
        <v>354</v>
      </c>
      <c r="W201" s="713" t="s">
        <v>354</v>
      </c>
      <c r="X201" s="713" t="s">
        <v>354</v>
      </c>
      <c r="Y201" s="713" t="s">
        <v>354</v>
      </c>
      <c r="Z201" s="713" t="s">
        <v>354</v>
      </c>
      <c r="AA201" s="713" t="s">
        <v>354</v>
      </c>
      <c r="AB201" s="724" t="s">
        <v>354</v>
      </c>
      <c r="AC201" s="576" t="s">
        <v>354</v>
      </c>
      <c r="AD201" s="576" t="s">
        <v>354</v>
      </c>
      <c r="AE201" s="725" t="s">
        <v>339</v>
      </c>
      <c r="AF201" s="638" t="s">
        <v>339</v>
      </c>
      <c r="AH201" s="503"/>
      <c r="AI201" s="503"/>
      <c r="AJ201" s="503"/>
      <c r="AK201" s="503"/>
      <c r="AL201" s="503"/>
      <c r="AM201" s="503"/>
    </row>
    <row r="202" spans="1:42" ht="11.25" customHeight="1" x14ac:dyDescent="0.25">
      <c r="A202" s="125" t="s">
        <v>150</v>
      </c>
      <c r="B202" s="156"/>
      <c r="C202" s="158"/>
      <c r="D202" s="636" t="s">
        <v>340</v>
      </c>
      <c r="E202" s="576" t="s">
        <v>340</v>
      </c>
      <c r="F202" s="576" t="s">
        <v>354</v>
      </c>
      <c r="G202" s="723" t="s">
        <v>354</v>
      </c>
      <c r="H202" s="713" t="s">
        <v>354</v>
      </c>
      <c r="I202" s="713" t="s">
        <v>354</v>
      </c>
      <c r="J202" s="713" t="s">
        <v>354</v>
      </c>
      <c r="K202" s="713" t="s">
        <v>354</v>
      </c>
      <c r="L202" s="714" t="s">
        <v>354</v>
      </c>
      <c r="M202" s="724" t="s">
        <v>340</v>
      </c>
      <c r="N202" s="613" t="s">
        <v>340</v>
      </c>
      <c r="O202" s="576" t="s">
        <v>354</v>
      </c>
      <c r="P202" s="637" t="s">
        <v>340</v>
      </c>
      <c r="Q202" s="578" t="s">
        <v>340</v>
      </c>
      <c r="R202" s="723" t="s">
        <v>354</v>
      </c>
      <c r="S202" s="728" t="s">
        <v>354</v>
      </c>
      <c r="T202" s="724" t="s">
        <v>354</v>
      </c>
      <c r="U202" s="576" t="s">
        <v>354</v>
      </c>
      <c r="V202" s="723" t="s">
        <v>354</v>
      </c>
      <c r="W202" s="713" t="s">
        <v>354</v>
      </c>
      <c r="X202" s="713" t="s">
        <v>354</v>
      </c>
      <c r="Y202" s="713" t="s">
        <v>354</v>
      </c>
      <c r="Z202" s="713" t="s">
        <v>354</v>
      </c>
      <c r="AA202" s="713" t="s">
        <v>354</v>
      </c>
      <c r="AB202" s="724" t="s">
        <v>354</v>
      </c>
      <c r="AC202" s="576" t="s">
        <v>354</v>
      </c>
      <c r="AD202" s="576" t="s">
        <v>354</v>
      </c>
      <c r="AE202" s="725" t="s">
        <v>340</v>
      </c>
      <c r="AF202" s="638" t="s">
        <v>340</v>
      </c>
      <c r="AH202" s="503"/>
      <c r="AI202" s="503"/>
      <c r="AJ202" s="503"/>
      <c r="AK202" s="503"/>
      <c r="AL202" s="503"/>
      <c r="AM202" s="503"/>
    </row>
    <row r="203" spans="1:42" ht="11.25" customHeight="1" x14ac:dyDescent="0.25">
      <c r="A203" s="125" t="s">
        <v>151</v>
      </c>
      <c r="B203" s="156"/>
      <c r="C203" s="158"/>
      <c r="D203" s="636" t="s">
        <v>341</v>
      </c>
      <c r="E203" s="576" t="s">
        <v>341</v>
      </c>
      <c r="F203" s="576" t="s">
        <v>354</v>
      </c>
      <c r="G203" s="723" t="s">
        <v>354</v>
      </c>
      <c r="H203" s="713" t="s">
        <v>354</v>
      </c>
      <c r="I203" s="713" t="s">
        <v>354</v>
      </c>
      <c r="J203" s="713" t="s">
        <v>354</v>
      </c>
      <c r="K203" s="713" t="s">
        <v>354</v>
      </c>
      <c r="L203" s="714" t="s">
        <v>354</v>
      </c>
      <c r="M203" s="724" t="s">
        <v>341</v>
      </c>
      <c r="N203" s="613" t="s">
        <v>341</v>
      </c>
      <c r="O203" s="576" t="s">
        <v>354</v>
      </c>
      <c r="P203" s="637" t="s">
        <v>341</v>
      </c>
      <c r="Q203" s="578" t="s">
        <v>341</v>
      </c>
      <c r="R203" s="723" t="s">
        <v>354</v>
      </c>
      <c r="S203" s="728" t="s">
        <v>354</v>
      </c>
      <c r="T203" s="724" t="s">
        <v>354</v>
      </c>
      <c r="U203" s="576" t="s">
        <v>354</v>
      </c>
      <c r="V203" s="723" t="s">
        <v>354</v>
      </c>
      <c r="W203" s="713" t="s">
        <v>354</v>
      </c>
      <c r="X203" s="713" t="s">
        <v>354</v>
      </c>
      <c r="Y203" s="713" t="s">
        <v>354</v>
      </c>
      <c r="Z203" s="713" t="s">
        <v>354</v>
      </c>
      <c r="AA203" s="713" t="s">
        <v>354</v>
      </c>
      <c r="AB203" s="724" t="s">
        <v>354</v>
      </c>
      <c r="AC203" s="576" t="s">
        <v>354</v>
      </c>
      <c r="AD203" s="576" t="s">
        <v>354</v>
      </c>
      <c r="AE203" s="725" t="s">
        <v>341</v>
      </c>
      <c r="AF203" s="638" t="s">
        <v>341</v>
      </c>
      <c r="AH203" s="503"/>
      <c r="AI203" s="503"/>
      <c r="AJ203" s="503"/>
      <c r="AK203" s="503"/>
      <c r="AL203" s="503"/>
      <c r="AM203" s="503"/>
    </row>
    <row r="204" spans="1:42" ht="11.25" customHeight="1" x14ac:dyDescent="0.25">
      <c r="A204" s="125" t="s">
        <v>152</v>
      </c>
      <c r="B204" s="156"/>
      <c r="C204" s="158"/>
      <c r="D204" s="636" t="s">
        <v>342</v>
      </c>
      <c r="E204" s="576" t="s">
        <v>354</v>
      </c>
      <c r="F204" s="576" t="s">
        <v>354</v>
      </c>
      <c r="G204" s="723" t="s">
        <v>342</v>
      </c>
      <c r="H204" s="713" t="s">
        <v>354</v>
      </c>
      <c r="I204" s="713" t="s">
        <v>354</v>
      </c>
      <c r="J204" s="713" t="s">
        <v>354</v>
      </c>
      <c r="K204" s="713" t="s">
        <v>354</v>
      </c>
      <c r="L204" s="714" t="s">
        <v>342</v>
      </c>
      <c r="M204" s="724" t="s">
        <v>342</v>
      </c>
      <c r="N204" s="576" t="s">
        <v>342</v>
      </c>
      <c r="O204" s="576" t="s">
        <v>354</v>
      </c>
      <c r="P204" s="637" t="s">
        <v>342</v>
      </c>
      <c r="Q204" s="578" t="s">
        <v>354</v>
      </c>
      <c r="R204" s="723" t="s">
        <v>354</v>
      </c>
      <c r="S204" s="728" t="s">
        <v>354</v>
      </c>
      <c r="T204" s="724" t="s">
        <v>354</v>
      </c>
      <c r="U204" s="576" t="s">
        <v>354</v>
      </c>
      <c r="V204" s="723" t="s">
        <v>354</v>
      </c>
      <c r="W204" s="713" t="s">
        <v>354</v>
      </c>
      <c r="X204" s="713" t="s">
        <v>354</v>
      </c>
      <c r="Y204" s="713" t="s">
        <v>354</v>
      </c>
      <c r="Z204" s="713" t="s">
        <v>354</v>
      </c>
      <c r="AA204" s="713" t="s">
        <v>354</v>
      </c>
      <c r="AB204" s="724" t="s">
        <v>354</v>
      </c>
      <c r="AC204" s="576" t="s">
        <v>354</v>
      </c>
      <c r="AD204" s="576" t="s">
        <v>354</v>
      </c>
      <c r="AE204" s="725" t="s">
        <v>354</v>
      </c>
      <c r="AF204" s="638" t="s">
        <v>342</v>
      </c>
      <c r="AH204" s="503"/>
      <c r="AI204" s="503"/>
      <c r="AJ204" s="503"/>
      <c r="AK204" s="503"/>
      <c r="AL204" s="503"/>
      <c r="AM204" s="503"/>
    </row>
    <row r="205" spans="1:42" ht="13.5" customHeight="1" x14ac:dyDescent="0.25">
      <c r="A205" s="159"/>
      <c r="B205" s="160"/>
      <c r="C205" s="161"/>
      <c r="D205" s="639"/>
      <c r="E205" s="640"/>
      <c r="F205" s="640"/>
      <c r="G205" s="641"/>
      <c r="H205" s="642"/>
      <c r="I205" s="643"/>
      <c r="J205" s="643"/>
      <c r="K205" s="643"/>
      <c r="L205" s="644"/>
      <c r="M205" s="645"/>
      <c r="N205" s="646"/>
      <c r="O205" s="640"/>
      <c r="P205" s="647"/>
      <c r="Q205" s="648"/>
      <c r="R205" s="649"/>
      <c r="S205" s="650"/>
      <c r="T205" s="651"/>
      <c r="U205" s="640"/>
      <c r="V205" s="649"/>
      <c r="W205" s="643"/>
      <c r="X205" s="643"/>
      <c r="Y205" s="643"/>
      <c r="Z205" s="643"/>
      <c r="AA205" s="643"/>
      <c r="AB205" s="651"/>
      <c r="AC205" s="640"/>
      <c r="AD205" s="640"/>
      <c r="AE205" s="652"/>
      <c r="AF205" s="653"/>
      <c r="AH205" s="518"/>
      <c r="AI205" s="518"/>
      <c r="AJ205" s="518"/>
      <c r="AK205" s="518"/>
      <c r="AL205" s="518"/>
      <c r="AM205" s="518"/>
    </row>
    <row r="206" spans="1:42" ht="19.5" customHeight="1" x14ac:dyDescent="0.25">
      <c r="A206" s="162" t="s">
        <v>154</v>
      </c>
      <c r="B206" s="163"/>
      <c r="C206" s="164"/>
      <c r="D206" s="677" t="s">
        <v>343</v>
      </c>
      <c r="E206" s="679" t="s">
        <v>343</v>
      </c>
      <c r="F206" s="679" t="s">
        <v>343</v>
      </c>
      <c r="G206" s="678" t="s">
        <v>344</v>
      </c>
      <c r="H206" s="654" t="s">
        <v>354</v>
      </c>
      <c r="I206" s="655" t="s">
        <v>344</v>
      </c>
      <c r="J206" s="655" t="s">
        <v>345</v>
      </c>
      <c r="K206" s="655" t="s">
        <v>346</v>
      </c>
      <c r="L206" s="656" t="s">
        <v>347</v>
      </c>
      <c r="M206" s="657" t="s">
        <v>344</v>
      </c>
      <c r="N206" s="679" t="s">
        <v>343</v>
      </c>
      <c r="O206" s="679" t="s">
        <v>354</v>
      </c>
      <c r="P206" s="680" t="s">
        <v>348</v>
      </c>
      <c r="Q206" s="658" t="s">
        <v>348</v>
      </c>
      <c r="R206" s="681" t="s">
        <v>348</v>
      </c>
      <c r="S206" s="659" t="s">
        <v>348</v>
      </c>
      <c r="T206" s="660" t="s">
        <v>348</v>
      </c>
      <c r="U206" s="679" t="s">
        <v>348</v>
      </c>
      <c r="V206" s="681">
        <v>7</v>
      </c>
      <c r="W206" s="655">
        <v>7</v>
      </c>
      <c r="X206" s="655">
        <v>7</v>
      </c>
      <c r="Y206" s="655">
        <v>7</v>
      </c>
      <c r="Z206" s="655">
        <v>7</v>
      </c>
      <c r="AA206" s="655">
        <v>7</v>
      </c>
      <c r="AB206" s="660">
        <v>7</v>
      </c>
      <c r="AC206" s="679">
        <v>7</v>
      </c>
      <c r="AD206" s="679">
        <v>6</v>
      </c>
      <c r="AE206" s="661" t="s">
        <v>348</v>
      </c>
      <c r="AF206" s="662" t="s">
        <v>348</v>
      </c>
      <c r="AG206" s="133"/>
      <c r="AH206" s="488"/>
      <c r="AI206" s="489"/>
      <c r="AJ206" s="489"/>
      <c r="AK206" s="489"/>
      <c r="AL206" s="489"/>
      <c r="AM206" s="489"/>
      <c r="AN206" s="133"/>
      <c r="AO206" s="133"/>
      <c r="AP206" s="133"/>
    </row>
    <row r="207" spans="1:42" ht="13.5" customHeight="1" x14ac:dyDescent="0.25">
      <c r="A207" s="569"/>
      <c r="B207" s="570"/>
      <c r="C207" s="570"/>
      <c r="D207" s="570"/>
      <c r="E207" s="570"/>
      <c r="F207" s="570"/>
      <c r="G207" s="570"/>
      <c r="H207" s="570"/>
      <c r="I207" s="570"/>
      <c r="J207" s="570"/>
      <c r="K207" s="570"/>
      <c r="L207" s="570"/>
      <c r="M207" s="570"/>
      <c r="N207" s="570"/>
      <c r="O207" s="570"/>
      <c r="P207" s="570"/>
      <c r="Q207" s="570"/>
      <c r="R207" s="570"/>
      <c r="S207" s="570"/>
      <c r="T207" s="570"/>
      <c r="U207" s="570"/>
      <c r="V207" s="570"/>
      <c r="W207" s="570"/>
      <c r="X207" s="570"/>
      <c r="Y207" s="570"/>
      <c r="Z207" s="570"/>
      <c r="AA207" s="570"/>
      <c r="AB207" s="570"/>
      <c r="AC207" s="570"/>
      <c r="AD207" s="570"/>
      <c r="AE207" s="570"/>
      <c r="AF207" s="571"/>
      <c r="AH207" s="433"/>
      <c r="AI207" s="433"/>
      <c r="AJ207" s="433"/>
      <c r="AK207" s="433"/>
      <c r="AL207" s="433"/>
      <c r="AM207" s="433"/>
    </row>
    <row r="208" spans="1:42" ht="13.5" customHeight="1" x14ac:dyDescent="0.25">
      <c r="A208" s="572"/>
      <c r="B208" s="573"/>
      <c r="C208" s="573"/>
      <c r="D208" s="573"/>
      <c r="E208" s="573"/>
      <c r="F208" s="573"/>
      <c r="G208" s="573"/>
      <c r="H208" s="573"/>
      <c r="I208" s="573"/>
      <c r="J208" s="573"/>
      <c r="K208" s="573"/>
      <c r="L208" s="573"/>
      <c r="M208" s="573"/>
      <c r="N208" s="573"/>
      <c r="O208" s="573"/>
      <c r="P208" s="573"/>
      <c r="Q208" s="573"/>
      <c r="R208" s="573"/>
      <c r="S208" s="573"/>
      <c r="T208" s="573"/>
      <c r="U208" s="573"/>
      <c r="V208" s="573"/>
      <c r="W208" s="573"/>
      <c r="X208" s="573"/>
      <c r="Y208" s="573"/>
      <c r="Z208" s="573"/>
      <c r="AA208" s="573"/>
      <c r="AB208" s="573"/>
      <c r="AC208" s="573"/>
      <c r="AD208" s="573"/>
      <c r="AE208" s="573"/>
      <c r="AF208" s="574"/>
    </row>
  </sheetData>
  <mergeCells count="18">
    <mergeCell ref="AF2:AF4"/>
    <mergeCell ref="D3:D4"/>
    <mergeCell ref="E3:E4"/>
    <mergeCell ref="F3:F4"/>
    <mergeCell ref="G3:N3"/>
    <mergeCell ref="O3:O4"/>
    <mergeCell ref="V3:AC3"/>
    <mergeCell ref="AD3:AD4"/>
    <mergeCell ref="AE3:AE4"/>
    <mergeCell ref="A135:A140"/>
    <mergeCell ref="P3:P4"/>
    <mergeCell ref="Q3:Q4"/>
    <mergeCell ref="R3:U3"/>
    <mergeCell ref="A2:A4"/>
    <mergeCell ref="B2:C4"/>
    <mergeCell ref="D2:P2"/>
    <mergeCell ref="Q2:AE2"/>
    <mergeCell ref="A114:A126"/>
  </mergeCells>
  <pageMargins left="0" right="0" top="0.59055118110236227" bottom="0.59055118110236227" header="0.31496062992125984" footer="0.51181102362204722"/>
  <pageSetup paperSize="9" scale="27" fitToHeight="0" orientation="landscape"/>
  <headerFooter scaleWithDoc="0" alignWithMargins="0">
    <oddHeader>&amp;L&amp;20Annex D: Framework of the GNI Process Table - Layer 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Data (Layer 1)</vt:lpstr>
      <vt:lpstr>Contributions (Layer 2)</vt:lpstr>
      <vt:lpstr>References to Inv (Layer 3)</vt:lpstr>
      <vt:lpstr>'Contributions (Layer 2)'!Afdrukbereik</vt:lpstr>
      <vt:lpstr>'References to Inv (Layer 3)'!Afdrukbereik</vt:lpstr>
      <vt:lpstr>'Contributions (Layer 2)'!Afdruktitels</vt:lpstr>
      <vt:lpstr>'References to Inv (Layer 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2025-06-16T13:26:33Z</dcterms:modified>
</cp:coreProperties>
</file>